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2C6CD2B4-2F10-41B3-8E20-841FA6CFE4C3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23" l="1"/>
  <c r="J4" i="23"/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D37" i="24"/>
  <c r="F36" i="24"/>
  <c r="D35" i="24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M33" i="21"/>
  <c r="M32" i="21"/>
  <c r="N31" i="21"/>
  <c r="N29" i="21"/>
  <c r="N36" i="21"/>
  <c r="M27" i="21"/>
  <c r="N27" i="19"/>
  <c r="N28" i="19" s="1"/>
  <c r="N22" i="19"/>
  <c r="M25" i="19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F36" i="21"/>
  <c r="D35" i="21"/>
  <c r="D37" i="21" s="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Q4" i="17"/>
  <c r="Q3" i="17"/>
  <c r="Q4" i="16"/>
  <c r="Q3" i="16"/>
  <c r="N23" i="15"/>
  <c r="N17" i="15"/>
  <c r="Q4" i="15"/>
  <c r="Q3" i="15"/>
  <c r="F37" i="25" l="1"/>
  <c r="J36" i="25" s="1"/>
  <c r="L36" i="25" s="1"/>
  <c r="J4" i="25"/>
  <c r="J5" i="25" s="1"/>
  <c r="F37" i="24"/>
  <c r="J4" i="24"/>
  <c r="J5" i="24" s="1"/>
  <c r="J36" i="24"/>
  <c r="L36" i="24" s="1"/>
  <c r="F37" i="23"/>
  <c r="J36" i="23" s="1"/>
  <c r="F37" i="22"/>
  <c r="J36" i="22" s="1"/>
  <c r="F37" i="21"/>
  <c r="J36" i="21" s="1"/>
  <c r="J37" i="21" s="1"/>
  <c r="L36" i="21" s="1"/>
  <c r="F37" i="20"/>
  <c r="J36" i="20" s="1"/>
  <c r="N18" i="15"/>
  <c r="N19" i="15" s="1"/>
  <c r="N24" i="15"/>
  <c r="N25" i="15" s="1"/>
  <c r="N1" i="14"/>
  <c r="L36" i="23" l="1"/>
  <c r="N28" i="15"/>
  <c r="J37" i="22"/>
  <c r="L36" i="22" s="1"/>
  <c r="J37" i="20"/>
  <c r="N1" i="15"/>
  <c r="Q4" i="12"/>
  <c r="Q3" i="12"/>
  <c r="Q3" i="11"/>
  <c r="Q4" i="11"/>
  <c r="N34" i="10"/>
  <c r="N34" i="9"/>
  <c r="N34" i="8"/>
  <c r="L36" i="20" l="1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36" i="12" s="1"/>
  <c r="F37" i="19"/>
  <c r="J36" i="19" s="1"/>
  <c r="F37" i="18"/>
  <c r="J36" i="18" s="1"/>
  <c r="F37" i="17"/>
  <c r="J36" i="17" s="1"/>
  <c r="F37" i="16"/>
  <c r="J36" i="16" s="1"/>
  <c r="F37" i="15"/>
  <c r="J36" i="15" s="1"/>
  <c r="F37" i="14"/>
  <c r="J36" i="14" s="1"/>
  <c r="F37" i="13"/>
  <c r="J36" i="13" s="1"/>
  <c r="F37" i="11"/>
  <c r="J36" i="11" s="1"/>
  <c r="F37" i="10"/>
  <c r="J36" i="10" s="1"/>
  <c r="F37" i="9"/>
  <c r="J36" i="9" s="1"/>
  <c r="F37" i="8"/>
  <c r="J36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7" i="8" l="1"/>
  <c r="L36" i="8" s="1"/>
  <c r="N36" i="8" s="1"/>
  <c r="J37" i="19"/>
  <c r="L36" i="19" s="1"/>
  <c r="N36" i="19" s="1"/>
  <c r="J37" i="18"/>
  <c r="L36" i="18" s="1"/>
  <c r="J37" i="17"/>
  <c r="L36" i="17" s="1"/>
  <c r="J37" i="16"/>
  <c r="L36" i="16" s="1"/>
  <c r="J37" i="15"/>
  <c r="L36" i="15" s="1"/>
  <c r="N36" i="15" s="1"/>
  <c r="J37" i="14"/>
  <c r="L36" i="14" s="1"/>
  <c r="J37" i="13"/>
  <c r="L36" i="13" s="1"/>
  <c r="J37" i="12"/>
  <c r="L36" i="12" s="1"/>
  <c r="J37" i="11"/>
  <c r="L36" i="11" s="1"/>
  <c r="J37" i="10"/>
  <c r="L36" i="10" s="1"/>
  <c r="N36" i="10" s="1"/>
  <c r="J37" i="9"/>
  <c r="L36" i="9" s="1"/>
  <c r="N36" i="9" s="1"/>
  <c r="F37" i="7"/>
  <c r="J36" i="7" s="1"/>
  <c r="J37" i="7" l="1"/>
  <c r="L36" i="7" s="1"/>
  <c r="N36" i="7" s="1"/>
  <c r="J35" i="7" l="1"/>
  <c r="J39" i="7" s="1"/>
  <c r="J7" i="8" s="1"/>
  <c r="J35" i="8" s="1"/>
  <c r="J39" i="8" s="1"/>
  <c r="N39" i="8" l="1"/>
  <c r="N41" i="8" s="1"/>
  <c r="J7" i="9"/>
  <c r="J35" i="9" s="1"/>
  <c r="J39" i="9" s="1"/>
  <c r="N39" i="7"/>
  <c r="N41" i="7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l="1"/>
  <c r="J35" i="19" s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8" authorId="0" shapeId="0" xr:uid="{FAD7063A-1F24-475B-8A34-553285106FBF}">
      <text>
        <r>
          <rPr>
            <b/>
            <sz val="9"/>
            <color indexed="81"/>
            <rFont val="Tahoma"/>
            <family val="2"/>
            <charset val="162"/>
          </rPr>
          <t>16 Şub. 1400 lt x 5 tl İğneli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<sst xmlns="http://schemas.openxmlformats.org/spreadsheetml/2006/main" count="786" uniqueCount="84">
  <si>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</si>
  <si>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</si>
  <si>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</si>
  <si>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</si>
  <si>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</si>
  <si>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</si>
  <si>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</si>
  <si>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</si>
  <si>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</si>
  <si>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</si>
  <si>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</si>
  <si>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</si>
  <si>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</si>
  <si>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</si>
  <si>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</si>
  <si>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</si>
  <si>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</si>
  <si>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</si>
  <si>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</si>
  <si>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</si>
  <si>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</si>
  <si>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</si>
  <si>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</si>
  <si>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</si>
  <si>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</si>
  <si>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</si>
  <si>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</si>
  <si>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</si>
  <si>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</si>
  <si>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</si>
  <si>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</si>
  <si>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</si>
  <si>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</si>
  <si>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İSMAİL KARACA</t>
  </si>
  <si>
    <t>KALİTE CEZASI</t>
  </si>
  <si>
    <t>V. EYYÜP AĞA</t>
  </si>
  <si>
    <t>Z. EYYÜP AĞA</t>
  </si>
  <si>
    <t>Satış</t>
  </si>
  <si>
    <t>KENODİN FİLM-20 LT (S.DALDIRMA 'İYOTLU')</t>
  </si>
  <si>
    <t>AD</t>
  </si>
  <si>
    <t>KENODİN PRO 20 LT (S.DALDIRMA 'İYOTLU')</t>
  </si>
  <si>
    <t>YM1</t>
  </si>
  <si>
    <t>Kenodin Film 1 Ad.</t>
  </si>
  <si>
    <t>Kenodin Pro 2 Ad.</t>
  </si>
  <si>
    <t>NİSAN SÜTÜNE YAZILDI</t>
  </si>
  <si>
    <t>V.EYYÜP AĞA</t>
  </si>
  <si>
    <t>Z.EYYÜP AĞA</t>
  </si>
  <si>
    <t>AK GIDA  ASİT (25 Kg)</t>
  </si>
  <si>
    <t>AK GIDA ALKALİ (25 kg)</t>
  </si>
  <si>
    <t>MAYIS SÜTÜNE YAZILDI</t>
  </si>
  <si>
    <t>Ak Gıda Asit 1 Ad.</t>
  </si>
  <si>
    <t>Ak Gıda Alkali 2 Ad.</t>
  </si>
  <si>
    <t>Ak Gıda Kantar Farkı</t>
  </si>
  <si>
    <t>Süzek 5 Ad Tes.Tar.04/06</t>
  </si>
  <si>
    <t>10/07/2025 1153 LT KESİK 7 TL</t>
  </si>
  <si>
    <t xml:space="preserve">Kantar Kalibrasyon </t>
  </si>
  <si>
    <t>Kantar Farkı</t>
  </si>
  <si>
    <t>Yağ 0,10 TL</t>
  </si>
  <si>
    <t>Verilen Avans</t>
  </si>
  <si>
    <t xml:space="preserve">Açıklama </t>
  </si>
  <si>
    <t>Tutar</t>
  </si>
  <si>
    <t>ÇEK-105833</t>
  </si>
  <si>
    <t>AĞUSTOS SÜTÜ</t>
  </si>
  <si>
    <t>AĞUSTOS SÜTÜNE YAZILDI</t>
  </si>
  <si>
    <t>GÜNEY SÜT 20 PROTEİN ÇİFTLİĞİM</t>
  </si>
  <si>
    <t>GÜNEY SÜT BUZAĞI BÜYÜTME PREMİUM</t>
  </si>
  <si>
    <t>Ekim Sütünden Kesilecek</t>
  </si>
  <si>
    <t>H.EYYÜP AĞA</t>
  </si>
  <si>
    <t>fiyat farkı</t>
  </si>
  <si>
    <t>Z.K.EYYÜP AĞA</t>
  </si>
  <si>
    <t>19/09 4272 LT KESİKTEN RED 13 TL</t>
  </si>
  <si>
    <t>Güney Süt 20 Prot. 250 Ad.</t>
  </si>
  <si>
    <t>Güney Süt Buz.Büy. 20 Ad.</t>
  </si>
  <si>
    <t>EKİM SÜTÜNE YAZILDI</t>
  </si>
  <si>
    <t>17/10 457 LT ANTİB. 14 TL</t>
  </si>
  <si>
    <t>21/10 476 LT ANTİB. 14 TL</t>
  </si>
  <si>
    <t>Z.K.EYYÜPAĞA</t>
  </si>
  <si>
    <t>Tes.Tar. 16/01 4,5 Mt. Hortum</t>
  </si>
  <si>
    <t>Z.EYYÜPAĞA</t>
  </si>
  <si>
    <t>D.EYYÜPAĞA</t>
  </si>
  <si>
    <t>Z.KATILIM</t>
  </si>
  <si>
    <t>H.EYYÜPAĞA</t>
  </si>
  <si>
    <t>01/04/2026 FATURADAN MAKBUZU GEÇTİ</t>
  </si>
  <si>
    <t>V.EYYÜPAĞA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</si>
</sst>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#,##0.00000"/>
    <numFmt numFmtId="169" formatCode="dd/mm/yyyy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0"/>
      <name val="Arial"/>
      <family val="2"/>
      <charset val="162"/>
    </font>
    <font>
      <sz val="11"/>
      <color rgb="FFFF000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81">
    <xf numFmtId="0" fontId="0" fillId="0" borderId="0"/>
    <xf numFmtId="0" fontId="29" fillId="0" borderId="0" applyNumberFormat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26" applyNumberFormat="0" applyFill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36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8" fillId="4" borderId="0" applyNumberFormat="0" applyBorder="0" applyAlignment="0" applyProtection="0"/>
    <xf numFmtId="0" fontId="39" fillId="5" borderId="0" applyNumberFormat="0" applyBorder="0" applyAlignment="0" applyProtection="0"/>
    <xf numFmtId="0" fontId="40" fillId="6" borderId="29" applyNumberFormat="0" applyAlignment="0" applyProtection="0"/>
    <xf numFmtId="0" fontId="41" fillId="7" borderId="30" applyNumberFormat="0" applyAlignment="0" applyProtection="0"/>
    <xf numFmtId="0" fontId="42" fillId="7" borderId="29" applyNumberFormat="0" applyAlignment="0" applyProtection="0"/>
    <xf numFmtId="0" fontId="43" fillId="0" borderId="31" applyNumberFormat="0" applyFill="0" applyAlignment="0" applyProtection="0"/>
    <xf numFmtId="0" fontId="44" fillId="8" borderId="32" applyNumberForma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30" fillId="0" borderId="34" applyNumberFormat="0" applyFill="0" applyAlignment="0" applyProtection="0"/>
    <xf numFmtId="0" fontId="47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47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47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47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47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47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32" fillId="0" borderId="0"/>
    <xf numFmtId="0" fontId="28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0" borderId="0" applyNumberFormat="0" applyFont="0" applyFill="0" applyBorder="0" applyAlignment="0" applyProtection="0"/>
    <xf numFmtId="0" fontId="28" fillId="9" borderId="33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7" fillId="0" borderId="0" applyNumberFormat="0" applyFont="0" applyFill="0" applyBorder="0" applyAlignment="0" applyProtection="0"/>
    <xf numFmtId="0" fontId="27" fillId="9" borderId="33" applyNumberFormat="0" applyFont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9" borderId="33" applyNumberFormat="0" applyFont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9" borderId="33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33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33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33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33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33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33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3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33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33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33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3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35">
    <xf numFmtId="0" fontId="0" fillId="0" borderId="0" xfId="0"/>
    <xf numFmtId="0" fontId="30" fillId="0" borderId="4" xfId="0" applyFont="1" applyBorder="1" applyAlignment="1">
      <alignment horizontal="center"/>
    </xf>
    <xf numFmtId="3" fontId="30" fillId="0" borderId="5" xfId="0" applyNumberFormat="1" applyFont="1" applyBorder="1" applyAlignment="1">
      <alignment horizontal="center"/>
    </xf>
    <xf numFmtId="0" fontId="30" fillId="0" borderId="5" xfId="0" applyFont="1" applyBorder="1" applyAlignment="1">
      <alignment horizontal="center"/>
    </xf>
    <xf numFmtId="164" fontId="30" fillId="0" borderId="5" xfId="0" applyNumberFormat="1" applyFont="1" applyBorder="1" applyAlignment="1">
      <alignment horizontal="center"/>
    </xf>
    <xf numFmtId="0" fontId="30" fillId="0" borderId="6" xfId="0" applyFont="1" applyBorder="1" applyAlignment="1">
      <alignment horizontal="center"/>
    </xf>
    <xf numFmtId="4" fontId="3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3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30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3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5" fontId="0" fillId="0" borderId="16" xfId="0" applyNumberFormat="1" applyBorder="1"/>
    <xf numFmtId="4" fontId="0" fillId="0" borderId="9" xfId="47" applyNumberFormat="1" applyFont="1" applyBorder="1"/>
    <xf numFmtId="0" fontId="0" fillId="34" borderId="9" xfId="0" applyFill="1" applyBorder="1"/>
    <xf numFmtId="4" fontId="18" fillId="2" borderId="9" xfId="272" applyNumberFormat="1" applyFill="1" applyBorder="1" applyAlignment="1">
      <alignment horizontal="right"/>
    </xf>
    <xf numFmtId="168" fontId="18" fillId="2" borderId="9" xfId="272" applyNumberFormat="1" applyFill="1" applyBorder="1" applyAlignment="1">
      <alignment horizontal="right"/>
    </xf>
    <xf numFmtId="0" fontId="50" fillId="2" borderId="9" xfId="0" applyFont="1" applyFill="1" applyBorder="1" applyAlignment="1">
      <alignment horizontal="center" vertical="center" wrapText="1"/>
    </xf>
    <xf numFmtId="169" fontId="18" fillId="2" borderId="9" xfId="272" applyNumberFormat="1" applyFill="1" applyBorder="1" applyAlignment="1">
      <alignment horizontal="left"/>
    </xf>
    <xf numFmtId="49" fontId="18" fillId="2" borderId="9" xfId="272" applyNumberFormat="1" applyFill="1" applyBorder="1" applyAlignment="1">
      <alignment horizontal="left"/>
    </xf>
    <xf numFmtId="3" fontId="18" fillId="2" borderId="9" xfId="272" applyNumberFormat="1" applyFill="1" applyBorder="1"/>
    <xf numFmtId="167" fontId="18" fillId="2" borderId="9" xfId="272" applyNumberFormat="1" applyFill="1" applyBorder="1" applyAlignment="1">
      <alignment horizontal="right"/>
    </xf>
    <xf numFmtId="2" fontId="0" fillId="34" borderId="9" xfId="0" applyNumberFormat="1" applyFill="1" applyBorder="1"/>
    <xf numFmtId="14" fontId="0" fillId="2" borderId="9" xfId="0" applyNumberFormat="1" applyFill="1" applyBorder="1"/>
    <xf numFmtId="169" fontId="18" fillId="0" borderId="9" xfId="272" applyNumberFormat="1" applyBorder="1" applyAlignment="1">
      <alignment horizontal="left"/>
    </xf>
    <xf numFmtId="169" fontId="18" fillId="0" borderId="0" xfId="272" applyNumberFormat="1" applyAlignment="1">
      <alignment horizontal="left"/>
    </xf>
    <xf numFmtId="167" fontId="18" fillId="0" borderId="0" xfId="272" applyNumberFormat="1" applyAlignment="1">
      <alignment horizontal="right"/>
    </xf>
    <xf numFmtId="49" fontId="18" fillId="0" borderId="0" xfId="272" applyNumberFormat="1" applyAlignment="1">
      <alignment horizontal="left"/>
    </xf>
    <xf numFmtId="168" fontId="18" fillId="0" borderId="0" xfId="272" applyNumberFormat="1" applyAlignment="1">
      <alignment horizontal="right"/>
    </xf>
    <xf numFmtId="4" fontId="18" fillId="0" borderId="0" xfId="272" applyNumberFormat="1" applyAlignment="1">
      <alignment horizontal="right"/>
    </xf>
    <xf numFmtId="3" fontId="18" fillId="0" borderId="0" xfId="272" applyNumberFormat="1"/>
    <xf numFmtId="169" fontId="16" fillId="0" borderId="0" xfId="293" applyNumberFormat="1" applyAlignment="1">
      <alignment horizontal="left"/>
    </xf>
    <xf numFmtId="4" fontId="16" fillId="0" borderId="0" xfId="293" applyNumberFormat="1"/>
    <xf numFmtId="3" fontId="14" fillId="2" borderId="9" xfId="314" applyNumberFormat="1" applyFill="1" applyBorder="1"/>
    <xf numFmtId="167" fontId="14" fillId="2" borderId="9" xfId="314" applyNumberFormat="1" applyFill="1" applyBorder="1" applyAlignment="1">
      <alignment horizontal="right"/>
    </xf>
    <xf numFmtId="169" fontId="14" fillId="2" borderId="9" xfId="314" applyNumberFormat="1" applyFill="1" applyBorder="1" applyAlignment="1">
      <alignment horizontal="left"/>
    </xf>
    <xf numFmtId="49" fontId="14" fillId="2" borderId="9" xfId="314" applyNumberFormat="1" applyFill="1" applyBorder="1" applyAlignment="1">
      <alignment horizontal="left"/>
    </xf>
    <xf numFmtId="168" fontId="14" fillId="2" borderId="9" xfId="314" applyNumberFormat="1" applyFill="1" applyBorder="1" applyAlignment="1">
      <alignment horizontal="right"/>
    </xf>
    <xf numFmtId="0" fontId="31" fillId="0" borderId="13" xfId="0" applyFont="1" applyBorder="1" applyAlignment="1">
      <alignment horizontal="center" vertical="center" wrapText="1"/>
    </xf>
    <xf numFmtId="169" fontId="14" fillId="0" borderId="0" xfId="314" applyNumberFormat="1" applyAlignment="1">
      <alignment horizontal="left"/>
    </xf>
    <xf numFmtId="167" fontId="14" fillId="0" borderId="0" xfId="314" applyNumberFormat="1" applyAlignment="1">
      <alignment horizontal="right"/>
    </xf>
    <xf numFmtId="49" fontId="14" fillId="0" borderId="0" xfId="314" applyNumberFormat="1" applyAlignment="1">
      <alignment horizontal="left"/>
    </xf>
    <xf numFmtId="168" fontId="14" fillId="0" borderId="0" xfId="314" applyNumberFormat="1" applyAlignment="1">
      <alignment horizontal="right"/>
    </xf>
    <xf numFmtId="4" fontId="14" fillId="0" borderId="0" xfId="314" applyNumberFormat="1" applyAlignment="1">
      <alignment horizontal="right"/>
    </xf>
    <xf numFmtId="3" fontId="14" fillId="0" borderId="0" xfId="314" applyNumberFormat="1"/>
    <xf numFmtId="4" fontId="14" fillId="2" borderId="9" xfId="314" applyNumberFormat="1" applyFill="1" applyBorder="1" applyAlignment="1">
      <alignment horizontal="right"/>
    </xf>
    <xf numFmtId="169" fontId="14" fillId="35" borderId="9" xfId="314" applyNumberFormat="1" applyFill="1" applyBorder="1" applyAlignment="1">
      <alignment horizontal="left"/>
    </xf>
    <xf numFmtId="14" fontId="0" fillId="0" borderId="0" xfId="0" applyNumberFormat="1"/>
    <xf numFmtId="43" fontId="30" fillId="0" borderId="13" xfId="339" applyFont="1" applyBorder="1"/>
    <xf numFmtId="0" fontId="30" fillId="0" borderId="9" xfId="0" applyFont="1" applyBorder="1" applyAlignment="1">
      <alignment horizontal="center"/>
    </xf>
    <xf numFmtId="43" fontId="30" fillId="0" borderId="9" xfId="339" applyFont="1" applyBorder="1" applyAlignment="1">
      <alignment horizontal="center"/>
    </xf>
    <xf numFmtId="43" fontId="0" fillId="2" borderId="9" xfId="339" applyFont="1" applyFill="1" applyBorder="1"/>
    <xf numFmtId="43" fontId="0" fillId="34" borderId="9" xfId="339" applyFont="1" applyFill="1" applyBorder="1"/>
    <xf numFmtId="14" fontId="0" fillId="0" borderId="9" xfId="0" applyNumberFormat="1" applyBorder="1"/>
    <xf numFmtId="43" fontId="0" fillId="0" borderId="9" xfId="339" applyFont="1" applyFill="1" applyBorder="1"/>
    <xf numFmtId="0" fontId="8" fillId="0" borderId="9" xfId="340" applyBorder="1"/>
    <xf numFmtId="164" fontId="8" fillId="0" borderId="9" xfId="340" applyNumberFormat="1" applyBorder="1"/>
    <xf numFmtId="4" fontId="8" fillId="0" borderId="9" xfId="340" applyNumberFormat="1" applyBorder="1" applyAlignment="1">
      <alignment horizontal="right"/>
    </xf>
    <xf numFmtId="168" fontId="8" fillId="0" borderId="9" xfId="340" applyNumberFormat="1" applyBorder="1" applyAlignment="1">
      <alignment horizontal="right"/>
    </xf>
    <xf numFmtId="3" fontId="8" fillId="0" borderId="9" xfId="340" applyNumberFormat="1" applyBorder="1"/>
    <xf numFmtId="49" fontId="8" fillId="0" borderId="9" xfId="340" applyNumberFormat="1" applyBorder="1" applyAlignment="1">
      <alignment horizontal="left"/>
    </xf>
    <xf numFmtId="167" fontId="8" fillId="0" borderId="9" xfId="340" applyNumberFormat="1" applyBorder="1" applyAlignment="1">
      <alignment horizontal="right"/>
    </xf>
    <xf numFmtId="169" fontId="8" fillId="0" borderId="9" xfId="340" applyNumberFormat="1" applyBorder="1" applyAlignment="1">
      <alignment horizontal="left"/>
    </xf>
    <xf numFmtId="43" fontId="0" fillId="0" borderId="0" xfId="339" applyFont="1"/>
    <xf numFmtId="43" fontId="0" fillId="2" borderId="0" xfId="339" applyFont="1" applyFill="1"/>
    <xf numFmtId="43" fontId="0" fillId="0" borderId="12" xfId="339" applyFont="1" applyFill="1" applyBorder="1"/>
    <xf numFmtId="169" fontId="8" fillId="2" borderId="9" xfId="340" applyNumberFormat="1" applyFill="1" applyBorder="1" applyAlignment="1">
      <alignment horizontal="left"/>
    </xf>
    <xf numFmtId="167" fontId="8" fillId="2" borderId="9" xfId="340" applyNumberFormat="1" applyFill="1" applyBorder="1" applyAlignment="1">
      <alignment horizontal="right"/>
    </xf>
    <xf numFmtId="49" fontId="8" fillId="2" borderId="9" xfId="340" applyNumberFormat="1" applyFill="1" applyBorder="1" applyAlignment="1">
      <alignment horizontal="left"/>
    </xf>
    <xf numFmtId="3" fontId="8" fillId="2" borderId="9" xfId="340" applyNumberFormat="1" applyFill="1" applyBorder="1"/>
    <xf numFmtId="168" fontId="8" fillId="2" borderId="9" xfId="340" applyNumberFormat="1" applyFill="1" applyBorder="1" applyAlignment="1">
      <alignment horizontal="right"/>
    </xf>
    <xf numFmtId="4" fontId="8" fillId="2" borderId="9" xfId="340" applyNumberFormat="1" applyFill="1" applyBorder="1" applyAlignment="1">
      <alignment horizontal="right"/>
    </xf>
    <xf numFmtId="0" fontId="8" fillId="2" borderId="9" xfId="340" applyFill="1" applyBorder="1"/>
    <xf numFmtId="164" fontId="8" fillId="2" borderId="9" xfId="340" applyNumberFormat="1" applyFill="1" applyBorder="1"/>
    <xf numFmtId="0" fontId="51" fillId="0" borderId="0" xfId="0" applyFont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30" fillId="0" borderId="1" xfId="0" applyFont="1" applyBorder="1" applyAlignment="1">
      <alignment horizontal="center"/>
    </xf>
    <xf numFmtId="0" fontId="30" fillId="0" borderId="2" xfId="0" applyFont="1" applyBorder="1" applyAlignment="1">
      <alignment horizontal="center"/>
    </xf>
    <xf numFmtId="0" fontId="3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  <xf numFmtId="0" fontId="30" fillId="0" borderId="9" xfId="0" applyFont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34" borderId="10" xfId="0" applyFill="1" applyBorder="1" applyAlignment="1">
      <alignment horizontal="left"/>
    </xf>
    <xf numFmtId="0" fontId="0" fillId="34" borderId="11" xfId="0" applyFill="1" applyBorder="1" applyAlignment="1">
      <alignment horizontal="left"/>
    </xf>
  </cellXfs>
  <cellStyles count="481">
    <cellStyle name="%20 - Vurgu1" xfId="19" builtinId="30" customBuiltin="1"/>
    <cellStyle name="%20 - Vurgu1 10" xfId="214" xr:uid="{FE5BEAD2-46DC-4411-8762-12077B1E6D6C}"/>
    <cellStyle name="%20 - Vurgu1 11" xfId="234" xr:uid="{2B4826A8-A13D-46E6-A046-ACD9EC2F7F3E}"/>
    <cellStyle name="%20 - Vurgu1 12" xfId="254" xr:uid="{C7C673AD-2DA8-4534-9E30-B6FC06F761AC}"/>
    <cellStyle name="%20 - Vurgu1 13" xfId="274" xr:uid="{CCBE6FBB-607E-4DE3-9EBD-4AD4639EBA97}"/>
    <cellStyle name="%20 - Vurgu1 14" xfId="295" xr:uid="{6E3902AB-DAC1-4062-BFA4-C430F08D2BF7}"/>
    <cellStyle name="%20 - Vurgu1 15" xfId="316" xr:uid="{F5D6E954-1A1B-4E3B-B827-876CC583AB27}"/>
    <cellStyle name="%20 - Vurgu1 16" xfId="342" xr:uid="{711329FD-452F-4955-87F6-D2D190A034D6}"/>
    <cellStyle name="%20 - Vurgu1 17" xfId="362" xr:uid="{74360C73-F524-44CC-8B47-44BF77EE1BF0}"/>
    <cellStyle name="%20 - Vurgu1 18" xfId="382" xr:uid="{E23D51A6-59FA-4073-BA5A-3508736B279E}"/>
    <cellStyle name="%20 - Vurgu1 19" xfId="402" xr:uid="{B2B1C3EB-F34F-4976-A14B-AB5B72EC5E95}"/>
    <cellStyle name="%20 - Vurgu1 2" xfId="51" xr:uid="{FA9BD307-C38F-4352-A71A-9DDF26C02AE5}"/>
    <cellStyle name="%20 - Vurgu1 20" xfId="422" xr:uid="{3907578A-6221-41F5-8E48-D4B754FE1424}"/>
    <cellStyle name="%20 - Vurgu1 21" xfId="442" xr:uid="{BB1F0B69-71FB-4F08-A8FE-F020E09FF362}"/>
    <cellStyle name="%20 - Vurgu1 22" xfId="463" xr:uid="{693EF0F3-7EEC-4054-94FA-C45707BB4EEC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7" xr:uid="{A8DFFA6B-81CD-432D-BC19-539288A4D44E}"/>
    <cellStyle name="%20 - Vurgu2 11" xfId="237" xr:uid="{D4EE502D-1438-4DCF-9B8E-83E628DEED3E}"/>
    <cellStyle name="%20 - Vurgu2 12" xfId="257" xr:uid="{4B5FEB06-6FA9-4167-BA60-788EE7C3C16A}"/>
    <cellStyle name="%20 - Vurgu2 13" xfId="277" xr:uid="{ECE85146-9D2A-48C7-B8E2-688E06C09020}"/>
    <cellStyle name="%20 - Vurgu2 14" xfId="298" xr:uid="{7C157A01-CCCB-4BE1-A02C-6C535383DD94}"/>
    <cellStyle name="%20 - Vurgu2 15" xfId="319" xr:uid="{5631ED41-F330-41F4-B3DB-87B85B1CA6E7}"/>
    <cellStyle name="%20 - Vurgu2 16" xfId="345" xr:uid="{11909907-1125-4AA2-8BE9-EA31D5054AF7}"/>
    <cellStyle name="%20 - Vurgu2 17" xfId="365" xr:uid="{E1F10F08-531A-4B47-A52E-7FA4BD9570EA}"/>
    <cellStyle name="%20 - Vurgu2 18" xfId="385" xr:uid="{8441183B-49C0-46BA-B019-FC691D06582E}"/>
    <cellStyle name="%20 - Vurgu2 19" xfId="405" xr:uid="{47774C52-C544-4677-BE12-212894EC36C6}"/>
    <cellStyle name="%20 - Vurgu2 2" xfId="54" xr:uid="{A0E515F0-F923-40DC-9602-5B58DB23AEF2}"/>
    <cellStyle name="%20 - Vurgu2 20" xfId="425" xr:uid="{A4844D10-D2BF-4EF2-BD78-3185C6CB6D8B}"/>
    <cellStyle name="%20 - Vurgu2 21" xfId="445" xr:uid="{1A44A51E-7678-4939-898C-E8D802CFFC03}"/>
    <cellStyle name="%20 - Vurgu2 22" xfId="466" xr:uid="{388A1F25-E62A-4FB9-8159-78E9934FF87E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20" xr:uid="{697BDB9C-50A8-49F2-8937-0DBC4EFB8A7B}"/>
    <cellStyle name="%20 - Vurgu3 11" xfId="240" xr:uid="{FAC102E7-4985-474F-B763-4378EA2602E0}"/>
    <cellStyle name="%20 - Vurgu3 12" xfId="260" xr:uid="{7804308C-8C76-438F-BEC5-9FD654C7F5F8}"/>
    <cellStyle name="%20 - Vurgu3 13" xfId="280" xr:uid="{90286751-B548-4BDF-AD68-752A37867BCB}"/>
    <cellStyle name="%20 - Vurgu3 14" xfId="301" xr:uid="{A6255DC5-0C35-49FE-9080-16B04674EF4F}"/>
    <cellStyle name="%20 - Vurgu3 15" xfId="322" xr:uid="{24D8F863-F80E-46ED-BB1F-8B5FA88009DE}"/>
    <cellStyle name="%20 - Vurgu3 16" xfId="348" xr:uid="{0824D3CF-5838-4EC7-962D-13D61B85931D}"/>
    <cellStyle name="%20 - Vurgu3 17" xfId="368" xr:uid="{5EF87852-C76E-489C-8641-32FC475D642C}"/>
    <cellStyle name="%20 - Vurgu3 18" xfId="388" xr:uid="{66301757-39B2-4FFF-9620-2AA6F5182C65}"/>
    <cellStyle name="%20 - Vurgu3 19" xfId="408" xr:uid="{42324D39-AC9F-43E5-A1E4-FB0511921EB8}"/>
    <cellStyle name="%20 - Vurgu3 2" xfId="57" xr:uid="{691FB671-DDFA-4938-A8D1-4D4DA7E94351}"/>
    <cellStyle name="%20 - Vurgu3 20" xfId="428" xr:uid="{D1CD3AF5-8862-44C1-9049-EA317D5F1702}"/>
    <cellStyle name="%20 - Vurgu3 21" xfId="448" xr:uid="{ACF8C162-8BA9-4BBB-9F69-5F17E06F42A3}"/>
    <cellStyle name="%20 - Vurgu3 22" xfId="469" xr:uid="{5C1C8BF1-C33D-446E-96E9-7448D56B596F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3" xr:uid="{5A8E02DA-1FC9-41DA-94BA-A22AAF6A66E5}"/>
    <cellStyle name="%20 - Vurgu4 11" xfId="243" xr:uid="{FBAA8118-8198-489F-9F35-6BF644AD1574}"/>
    <cellStyle name="%20 - Vurgu4 12" xfId="263" xr:uid="{6D70949C-366E-419B-BD13-39C403C1ACB4}"/>
    <cellStyle name="%20 - Vurgu4 13" xfId="283" xr:uid="{6EB46F96-AB3C-4F74-9F8B-E79B582DDE22}"/>
    <cellStyle name="%20 - Vurgu4 14" xfId="304" xr:uid="{83516A9A-E7BC-4503-8FBB-FCF4ADDCC4E8}"/>
    <cellStyle name="%20 - Vurgu4 15" xfId="325" xr:uid="{2EDCFE8D-3E8E-44D0-8E8A-78950D775966}"/>
    <cellStyle name="%20 - Vurgu4 16" xfId="351" xr:uid="{86367F41-9084-42B7-8CDF-CA223CFB1DF8}"/>
    <cellStyle name="%20 - Vurgu4 17" xfId="371" xr:uid="{E3819B34-8ABA-4BC2-ABBD-4C77F065750D}"/>
    <cellStyle name="%20 - Vurgu4 18" xfId="391" xr:uid="{32625213-C890-48E3-BA73-73FE18FBBA06}"/>
    <cellStyle name="%20 - Vurgu4 19" xfId="411" xr:uid="{E443F5A5-D95A-415B-B349-9DC828E1B695}"/>
    <cellStyle name="%20 - Vurgu4 2" xfId="60" xr:uid="{4DA5BD79-6725-41DB-802C-87D563C283B3}"/>
    <cellStyle name="%20 - Vurgu4 20" xfId="431" xr:uid="{35E1836B-860F-4EC8-A0E4-C2EA05715439}"/>
    <cellStyle name="%20 - Vurgu4 21" xfId="451" xr:uid="{7BAC8EB7-C91A-406D-B8B2-91BD5DFFFC5E}"/>
    <cellStyle name="%20 - Vurgu4 22" xfId="472" xr:uid="{E1E71D9E-3513-43D2-A931-E78A4227ED92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6" xr:uid="{15B367A6-AB33-4F26-8CA0-63689E8AAACD}"/>
    <cellStyle name="%20 - Vurgu5 11" xfId="246" xr:uid="{75AAB69C-6334-4A5A-8BED-667DF007883D}"/>
    <cellStyle name="%20 - Vurgu5 12" xfId="266" xr:uid="{B3D422C9-D670-4B3A-B43A-D2EAE84C613F}"/>
    <cellStyle name="%20 - Vurgu5 13" xfId="286" xr:uid="{15C87A37-D948-4867-B6EB-39E99238E8AB}"/>
    <cellStyle name="%20 - Vurgu5 14" xfId="307" xr:uid="{29434AED-CCC0-4337-933E-B472F23A88F2}"/>
    <cellStyle name="%20 - Vurgu5 15" xfId="328" xr:uid="{AF35EBFD-48CD-43A4-BEB6-ADF209280F7D}"/>
    <cellStyle name="%20 - Vurgu5 16" xfId="354" xr:uid="{555FEC7B-D00E-4F21-8B15-AAA2886A9667}"/>
    <cellStyle name="%20 - Vurgu5 17" xfId="374" xr:uid="{59AAA7B8-3E4F-4357-8D0D-9662E62C9EBB}"/>
    <cellStyle name="%20 - Vurgu5 18" xfId="394" xr:uid="{B21F0674-14D1-494E-AF9B-6286F3E8DF9D}"/>
    <cellStyle name="%20 - Vurgu5 19" xfId="414" xr:uid="{C10D1FAA-B3EC-4C6E-9DE2-205671AE3A74}"/>
    <cellStyle name="%20 - Vurgu5 2" xfId="63" xr:uid="{DAEA4849-537D-463D-9085-C490FD5D2253}"/>
    <cellStyle name="%20 - Vurgu5 20" xfId="434" xr:uid="{1A0F893A-7BEB-4244-B7F6-94CE28981D6B}"/>
    <cellStyle name="%20 - Vurgu5 21" xfId="454" xr:uid="{3DE6E08A-E87E-476B-B109-26264FAB9FD5}"/>
    <cellStyle name="%20 - Vurgu5 22" xfId="475" xr:uid="{6A12B2BB-0E63-4350-BFDA-88BAC7D167C1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9" xr:uid="{D574E239-CD03-4A90-B214-E63AF7244ECA}"/>
    <cellStyle name="%20 - Vurgu6 11" xfId="249" xr:uid="{0393D6EE-5167-4771-BC43-5F77117791E9}"/>
    <cellStyle name="%20 - Vurgu6 12" xfId="269" xr:uid="{3D305EE3-BEF2-4B4B-8EA3-5374A636C7AA}"/>
    <cellStyle name="%20 - Vurgu6 13" xfId="289" xr:uid="{B09597FF-DCF2-4C02-8EB4-A1D28E18FBAD}"/>
    <cellStyle name="%20 - Vurgu6 14" xfId="310" xr:uid="{8EFC01FD-C25E-4132-B7C8-CB534A31079B}"/>
    <cellStyle name="%20 - Vurgu6 15" xfId="331" xr:uid="{4337179D-17C3-403F-A726-4A9D76394525}"/>
    <cellStyle name="%20 - Vurgu6 16" xfId="357" xr:uid="{268B84D3-89BA-4729-9C6B-41FF98651B73}"/>
    <cellStyle name="%20 - Vurgu6 17" xfId="377" xr:uid="{5AC8C555-C8D9-4FA5-B093-A9105B9B2943}"/>
    <cellStyle name="%20 - Vurgu6 18" xfId="397" xr:uid="{696FB8C5-91E1-4020-B468-B138D1E8B0F8}"/>
    <cellStyle name="%20 - Vurgu6 19" xfId="417" xr:uid="{0B0D44E3-4230-4CB7-9AD9-D36408D0C4E3}"/>
    <cellStyle name="%20 - Vurgu6 2" xfId="66" xr:uid="{F164CD72-381D-4EB4-A7E8-2F4A069F4FF0}"/>
    <cellStyle name="%20 - Vurgu6 20" xfId="437" xr:uid="{7FAB8C8D-CC41-45F0-940F-07992254A710}"/>
    <cellStyle name="%20 - Vurgu6 21" xfId="457" xr:uid="{4950828D-66A1-4E1E-AEBF-F3B1B18286C0}"/>
    <cellStyle name="%20 - Vurgu6 22" xfId="478" xr:uid="{D716440C-ABBF-4025-A64B-8D8EACD2E05F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5" xr:uid="{8955707C-5AEC-4465-9F08-B678278BCF40}"/>
    <cellStyle name="%40 - Vurgu1 11" xfId="235" xr:uid="{DFD4A205-B6A1-4FBC-9B25-67BA168B2C94}"/>
    <cellStyle name="%40 - Vurgu1 12" xfId="255" xr:uid="{8F93E3D4-6B7C-4B92-A2F8-EC50FA3B861C}"/>
    <cellStyle name="%40 - Vurgu1 13" xfId="275" xr:uid="{55912FC8-1A77-484D-99FA-2602BDD01DF6}"/>
    <cellStyle name="%40 - Vurgu1 14" xfId="296" xr:uid="{22206E36-5910-4FF8-8AF6-3815FC753CA0}"/>
    <cellStyle name="%40 - Vurgu1 15" xfId="317" xr:uid="{FF963304-F8C2-4568-8198-539784285D7D}"/>
    <cellStyle name="%40 - Vurgu1 16" xfId="343" xr:uid="{63A0444C-49C7-4329-A078-F095B9D72969}"/>
    <cellStyle name="%40 - Vurgu1 17" xfId="363" xr:uid="{FA576878-FC46-4402-B7A2-9F6E3B382F10}"/>
    <cellStyle name="%40 - Vurgu1 18" xfId="383" xr:uid="{DB463501-47DD-49D7-A479-FEA64D09631E}"/>
    <cellStyle name="%40 - Vurgu1 19" xfId="403" xr:uid="{25F95FE2-0298-49D8-8CE1-4912BE9C961B}"/>
    <cellStyle name="%40 - Vurgu1 2" xfId="52" xr:uid="{64BC691D-7CA9-4D5C-A5C2-983635AAA1A4}"/>
    <cellStyle name="%40 - Vurgu1 20" xfId="423" xr:uid="{74F3B0F4-D990-41BD-9D39-2A1F8D2DC452}"/>
    <cellStyle name="%40 - Vurgu1 21" xfId="443" xr:uid="{5D474ACD-B8DB-4B16-9872-6A229DBED269}"/>
    <cellStyle name="%40 - Vurgu1 22" xfId="464" xr:uid="{CD0D7B03-DAEB-4A0B-AD17-290C28CBE979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8" xr:uid="{A1ECECC3-2001-4FB6-BB9A-442D8418F217}"/>
    <cellStyle name="%40 - Vurgu2 11" xfId="238" xr:uid="{0E6CAC84-D2C1-456D-B819-0463D3256295}"/>
    <cellStyle name="%40 - Vurgu2 12" xfId="258" xr:uid="{96A4507C-3097-43C5-944B-43889AC5909C}"/>
    <cellStyle name="%40 - Vurgu2 13" xfId="278" xr:uid="{2C81E71A-6D0C-4AD4-A9A0-1DA0602E7A7A}"/>
    <cellStyle name="%40 - Vurgu2 14" xfId="299" xr:uid="{992683F8-47A5-4C8F-831D-09E88E27E7D6}"/>
    <cellStyle name="%40 - Vurgu2 15" xfId="320" xr:uid="{7BE2D842-FEEC-428E-A5B9-53D54252CE22}"/>
    <cellStyle name="%40 - Vurgu2 16" xfId="346" xr:uid="{4194DF96-7AF2-4A3F-8FE9-194CA1ACA322}"/>
    <cellStyle name="%40 - Vurgu2 17" xfId="366" xr:uid="{ACBFE0A3-1E7D-454D-8F05-8DEE7A1C6A3C}"/>
    <cellStyle name="%40 - Vurgu2 18" xfId="386" xr:uid="{82771C32-71C3-4E00-A926-3AC7ADF2FDE8}"/>
    <cellStyle name="%40 - Vurgu2 19" xfId="406" xr:uid="{EC248280-41F2-4837-917B-B95E297EADA7}"/>
    <cellStyle name="%40 - Vurgu2 2" xfId="55" xr:uid="{BAD09826-DC3E-4C68-82C5-3FCB359EC1AA}"/>
    <cellStyle name="%40 - Vurgu2 20" xfId="426" xr:uid="{B9DD10FD-C6B0-4782-99CD-51D6C87572A8}"/>
    <cellStyle name="%40 - Vurgu2 21" xfId="446" xr:uid="{D4BE352E-4E4F-46BA-9755-2CD62D718242}"/>
    <cellStyle name="%40 - Vurgu2 22" xfId="467" xr:uid="{832B518E-D5EE-4F56-8AB5-63FAE45BEB4F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1" xr:uid="{4D3EC4AF-8A2E-4F5E-80D6-63D18007455F}"/>
    <cellStyle name="%40 - Vurgu3 11" xfId="241" xr:uid="{00D59AD7-E078-4205-B87F-8014C5F03EBF}"/>
    <cellStyle name="%40 - Vurgu3 12" xfId="261" xr:uid="{C024DAAD-40D1-43FE-928E-85B5308A72C7}"/>
    <cellStyle name="%40 - Vurgu3 13" xfId="281" xr:uid="{30B7944D-8DD3-4AC0-89F6-BAA6BAC39A56}"/>
    <cellStyle name="%40 - Vurgu3 14" xfId="302" xr:uid="{B676CBA3-7016-45ED-983C-4AEA3DA60EC5}"/>
    <cellStyle name="%40 - Vurgu3 15" xfId="323" xr:uid="{3C9C7220-E163-4261-A225-CC69B33C6C3C}"/>
    <cellStyle name="%40 - Vurgu3 16" xfId="349" xr:uid="{AA13C2D9-9260-49D3-A0D0-79717B7343FE}"/>
    <cellStyle name="%40 - Vurgu3 17" xfId="369" xr:uid="{D7DDFA84-6D12-4F09-A512-329575911E6D}"/>
    <cellStyle name="%40 - Vurgu3 18" xfId="389" xr:uid="{DF1CC1EB-335F-41CA-A1D5-5BB971741BBA}"/>
    <cellStyle name="%40 - Vurgu3 19" xfId="409" xr:uid="{1D8BACFD-CE1D-4927-BC4D-12B5FC8041AA}"/>
    <cellStyle name="%40 - Vurgu3 2" xfId="58" xr:uid="{95435DF5-18B9-4571-9947-BA7AF8057E1F}"/>
    <cellStyle name="%40 - Vurgu3 20" xfId="429" xr:uid="{9756DED5-2ECE-434A-A955-A1526B9AE9B3}"/>
    <cellStyle name="%40 - Vurgu3 21" xfId="449" xr:uid="{E4ABE251-19FC-442A-A53D-3497EC90300F}"/>
    <cellStyle name="%40 - Vurgu3 22" xfId="470" xr:uid="{580C9EDF-95F9-474B-AD51-64BF61C6B7FE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4" xr:uid="{5271884D-3497-47EA-8FDF-CC8E4D2CAB23}"/>
    <cellStyle name="%40 - Vurgu4 11" xfId="244" xr:uid="{3E6069F7-4690-462F-8BFD-1E6D6EB470C9}"/>
    <cellStyle name="%40 - Vurgu4 12" xfId="264" xr:uid="{E74C5ECA-254E-4F03-946A-06EE103E6956}"/>
    <cellStyle name="%40 - Vurgu4 13" xfId="284" xr:uid="{15B4E3F7-900F-4831-9ADB-8E9F1A7DB4A8}"/>
    <cellStyle name="%40 - Vurgu4 14" xfId="305" xr:uid="{373908F1-1DDB-44D3-827C-5EA730D98F89}"/>
    <cellStyle name="%40 - Vurgu4 15" xfId="326" xr:uid="{4F8C1743-24CF-482C-B39B-D34893909DD6}"/>
    <cellStyle name="%40 - Vurgu4 16" xfId="352" xr:uid="{F642D380-8B73-44B0-B3A2-983F3BE4279B}"/>
    <cellStyle name="%40 - Vurgu4 17" xfId="372" xr:uid="{9492C7B3-11E3-45DC-9A4B-5BD3FF819129}"/>
    <cellStyle name="%40 - Vurgu4 18" xfId="392" xr:uid="{8086133D-2850-4100-B645-34C075E78829}"/>
    <cellStyle name="%40 - Vurgu4 19" xfId="412" xr:uid="{5EB4E2C9-3A57-45EA-B274-C4073E9DDE1F}"/>
    <cellStyle name="%40 - Vurgu4 2" xfId="61" xr:uid="{B4CC6821-4BD9-40E6-BA9D-F5338D6E245B}"/>
    <cellStyle name="%40 - Vurgu4 20" xfId="432" xr:uid="{42D806FA-B823-4717-8724-0429BB0FE172}"/>
    <cellStyle name="%40 - Vurgu4 21" xfId="452" xr:uid="{41D32392-6718-4629-B25C-32C920BFD787}"/>
    <cellStyle name="%40 - Vurgu4 22" xfId="473" xr:uid="{5DC36ABA-ACEE-4ADC-A6FA-AC34DC188DDF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7" xr:uid="{1B6C7D4A-17EB-4652-BE24-C872B2F73C02}"/>
    <cellStyle name="%40 - Vurgu5 11" xfId="247" xr:uid="{C2300497-8192-480F-BBBF-501BBEB8359F}"/>
    <cellStyle name="%40 - Vurgu5 12" xfId="267" xr:uid="{BDDB1C54-3455-41CA-9F46-6EC5C01161D7}"/>
    <cellStyle name="%40 - Vurgu5 13" xfId="287" xr:uid="{F47C0CB8-0BB8-4419-81C1-EB6401F2E5D3}"/>
    <cellStyle name="%40 - Vurgu5 14" xfId="308" xr:uid="{35E3CC01-6753-4D33-8FFB-A130E0202CAD}"/>
    <cellStyle name="%40 - Vurgu5 15" xfId="329" xr:uid="{2AD14714-D388-4536-AB69-171F8CDB5979}"/>
    <cellStyle name="%40 - Vurgu5 16" xfId="355" xr:uid="{B9522119-1247-4BCE-AC79-854B18F2BBED}"/>
    <cellStyle name="%40 - Vurgu5 17" xfId="375" xr:uid="{4C4F0B70-21C2-4127-939C-5A6A2A654133}"/>
    <cellStyle name="%40 - Vurgu5 18" xfId="395" xr:uid="{A6BC7DF9-5A22-47D7-BA84-6A14EACD7467}"/>
    <cellStyle name="%40 - Vurgu5 19" xfId="415" xr:uid="{8AE6D472-F234-43ED-9EEB-12FC72E0BC79}"/>
    <cellStyle name="%40 - Vurgu5 2" xfId="64" xr:uid="{0CF6928B-1597-4F7A-87EC-3CC6CAD9187F}"/>
    <cellStyle name="%40 - Vurgu5 20" xfId="435" xr:uid="{6224775F-E7CF-485E-847E-5D387E0E19B0}"/>
    <cellStyle name="%40 - Vurgu5 21" xfId="455" xr:uid="{C6EE3BA4-D240-4B08-9D2D-5DC294C23395}"/>
    <cellStyle name="%40 - Vurgu5 22" xfId="476" xr:uid="{D91EB8E9-F79B-49AF-B360-ED90800CFC4D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30" xr:uid="{11D8EC5A-3BA5-4761-BC11-C0EE5582B7F1}"/>
    <cellStyle name="%40 - Vurgu6 11" xfId="250" xr:uid="{1635FAEC-21E2-4EC5-BCA1-2BA02EEF4763}"/>
    <cellStyle name="%40 - Vurgu6 12" xfId="270" xr:uid="{C9678309-DC8F-45E0-A567-0636D583306D}"/>
    <cellStyle name="%40 - Vurgu6 13" xfId="290" xr:uid="{3C56C00D-CAEB-4D56-BA5E-098445829B23}"/>
    <cellStyle name="%40 - Vurgu6 14" xfId="311" xr:uid="{87FCCA1E-D299-4A61-8560-2FADBC8954F9}"/>
    <cellStyle name="%40 - Vurgu6 15" xfId="332" xr:uid="{F131A239-8042-4DBE-B1A3-3D767FCA6DF9}"/>
    <cellStyle name="%40 - Vurgu6 16" xfId="358" xr:uid="{445F4C42-5967-408D-8BA6-8894856BC60A}"/>
    <cellStyle name="%40 - Vurgu6 17" xfId="378" xr:uid="{A91A14EB-2D8D-413C-92A3-6D0C3A271F9B}"/>
    <cellStyle name="%40 - Vurgu6 18" xfId="398" xr:uid="{21732787-8E70-4AAA-81B6-D1113A681304}"/>
    <cellStyle name="%40 - Vurgu6 19" xfId="418" xr:uid="{AE54AC01-CD90-417A-B7FE-B928B9D4E454}"/>
    <cellStyle name="%40 - Vurgu6 2" xfId="67" xr:uid="{D33428DB-F8DF-453C-A164-91BD41BB6199}"/>
    <cellStyle name="%40 - Vurgu6 20" xfId="438" xr:uid="{4C80CFF3-E584-4356-9444-CA6C172ACE39}"/>
    <cellStyle name="%40 - Vurgu6 21" xfId="458" xr:uid="{B2871CCB-F839-4F2F-8520-3501F61C35DF}"/>
    <cellStyle name="%40 - Vurgu6 22" xfId="479" xr:uid="{63BA4C4C-F959-4345-ADCE-77A30C7EBE13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6" xr:uid="{D50FD534-6DFC-4337-B97E-E86266DCD801}"/>
    <cellStyle name="%60 - Vurgu1 11" xfId="236" xr:uid="{A8085726-11EB-42F4-83A4-70F8C5929A84}"/>
    <cellStyle name="%60 - Vurgu1 12" xfId="256" xr:uid="{E1679448-634B-4F61-A404-63AFA25728EC}"/>
    <cellStyle name="%60 - Vurgu1 13" xfId="276" xr:uid="{EC34EF35-93E1-48B3-B77C-CC529D8BB14A}"/>
    <cellStyle name="%60 - Vurgu1 14" xfId="297" xr:uid="{07EBB9BE-540F-47F8-B1BE-1D43EFEBE59D}"/>
    <cellStyle name="%60 - Vurgu1 15" xfId="318" xr:uid="{B2F73230-DA64-40CD-85A1-35ABD0740A91}"/>
    <cellStyle name="%60 - Vurgu1 16" xfId="344" xr:uid="{2113C566-375C-4C8D-94B5-979209745E9F}"/>
    <cellStyle name="%60 - Vurgu1 17" xfId="364" xr:uid="{61EFAE02-245A-4CD3-898C-E1A1F74E501F}"/>
    <cellStyle name="%60 - Vurgu1 18" xfId="384" xr:uid="{7107CE43-E128-4F2E-AC49-51D5A2A2DF33}"/>
    <cellStyle name="%60 - Vurgu1 19" xfId="404" xr:uid="{4608339A-AC87-46CD-A6C3-171365222C63}"/>
    <cellStyle name="%60 - Vurgu1 2" xfId="53" xr:uid="{A749DB15-62DB-49E4-8565-FD270D07D99A}"/>
    <cellStyle name="%60 - Vurgu1 20" xfId="424" xr:uid="{B47FD1C6-0236-40A4-BCEB-7FA25D917A57}"/>
    <cellStyle name="%60 - Vurgu1 21" xfId="444" xr:uid="{73F6D496-5E55-4787-8ED1-76B00ABA704F}"/>
    <cellStyle name="%60 - Vurgu1 22" xfId="465" xr:uid="{46A8B581-D253-4976-AA9A-7B1B995E8CD2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9" xr:uid="{A4415912-7CAC-40EB-9CAB-271D3F6F3532}"/>
    <cellStyle name="%60 - Vurgu2 11" xfId="239" xr:uid="{F6EBD6AF-C186-474F-B062-E21C5B947C16}"/>
    <cellStyle name="%60 - Vurgu2 12" xfId="259" xr:uid="{B9B2F380-0827-4410-B23D-00A6D82E12D5}"/>
    <cellStyle name="%60 - Vurgu2 13" xfId="279" xr:uid="{8C507D83-3CE9-4EDE-8A9C-DD7550D66713}"/>
    <cellStyle name="%60 - Vurgu2 14" xfId="300" xr:uid="{53305270-8B5D-430E-9D3E-BBAAA593FFB9}"/>
    <cellStyle name="%60 - Vurgu2 15" xfId="321" xr:uid="{BB1388BA-2DC2-482C-826A-DA63BC7F5279}"/>
    <cellStyle name="%60 - Vurgu2 16" xfId="347" xr:uid="{DA393D3E-43E4-48D9-953B-B5F179AE2228}"/>
    <cellStyle name="%60 - Vurgu2 17" xfId="367" xr:uid="{BB206469-5501-4D57-83A8-65656F253503}"/>
    <cellStyle name="%60 - Vurgu2 18" xfId="387" xr:uid="{0C8E918C-0195-42EC-91E4-AA21926C18E4}"/>
    <cellStyle name="%60 - Vurgu2 19" xfId="407" xr:uid="{EBD6653D-B07D-4F6A-A5F7-2EB0FFB4753B}"/>
    <cellStyle name="%60 - Vurgu2 2" xfId="56" xr:uid="{5AE70364-B940-481A-AF06-E19BBE068921}"/>
    <cellStyle name="%60 - Vurgu2 20" xfId="427" xr:uid="{FA7B84AC-2EF5-4FC3-A01A-39DA7EEE97D4}"/>
    <cellStyle name="%60 - Vurgu2 21" xfId="447" xr:uid="{AD8861AF-1355-4BD8-9492-FE3AC97B99AD}"/>
    <cellStyle name="%60 - Vurgu2 22" xfId="468" xr:uid="{7C3B7CF2-370D-492F-B21D-73C764CA366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2" xr:uid="{B4D59057-B12E-4AE1-8B6A-745D5C36DB24}"/>
    <cellStyle name="%60 - Vurgu3 11" xfId="242" xr:uid="{055DCC95-1766-44BE-A98B-1D9280635973}"/>
    <cellStyle name="%60 - Vurgu3 12" xfId="262" xr:uid="{E74377E1-1673-4BF5-AFB7-6A3B7FA29B21}"/>
    <cellStyle name="%60 - Vurgu3 13" xfId="282" xr:uid="{8EB415C9-F92E-4375-AF5F-86811A53D143}"/>
    <cellStyle name="%60 - Vurgu3 14" xfId="303" xr:uid="{F0529D13-CD19-41B4-AF33-36A2C3101CF6}"/>
    <cellStyle name="%60 - Vurgu3 15" xfId="324" xr:uid="{DE04B3C5-CA30-4CCD-AFFC-29365F4F1E8A}"/>
    <cellStyle name="%60 - Vurgu3 16" xfId="350" xr:uid="{A3628F46-BE31-45BA-912C-8DE6BDCD82D8}"/>
    <cellStyle name="%60 - Vurgu3 17" xfId="370" xr:uid="{B4DFA4CD-6619-4B41-91BA-D1C170A7535D}"/>
    <cellStyle name="%60 - Vurgu3 18" xfId="390" xr:uid="{92C0C80B-1AD4-4602-BE49-2F7D25B4A1CD}"/>
    <cellStyle name="%60 - Vurgu3 19" xfId="410" xr:uid="{3FFFCF04-0AF8-42EB-9F91-DBA254FB3233}"/>
    <cellStyle name="%60 - Vurgu3 2" xfId="59" xr:uid="{9B116997-CCBC-4172-9BC6-2CDA1983F8EC}"/>
    <cellStyle name="%60 - Vurgu3 20" xfId="430" xr:uid="{57259EC0-93E7-434B-9D48-DBCDF9C6EE9B}"/>
    <cellStyle name="%60 - Vurgu3 21" xfId="450" xr:uid="{74FD596F-E3E3-4C29-BB24-729779F8576D}"/>
    <cellStyle name="%60 - Vurgu3 22" xfId="471" xr:uid="{3961916E-D115-48C8-9EC9-79A7A332D26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5" xr:uid="{C55AFA88-817A-4F47-BB19-7B3CC9E19AD8}"/>
    <cellStyle name="%60 - Vurgu4 11" xfId="245" xr:uid="{62273514-BCD8-4CD1-8800-E104FD7E9D6B}"/>
    <cellStyle name="%60 - Vurgu4 12" xfId="265" xr:uid="{CD10DB7B-04EA-4A39-A784-69FEB08A23BD}"/>
    <cellStyle name="%60 - Vurgu4 13" xfId="285" xr:uid="{FAAD407B-514A-405C-BF9F-801A452B0595}"/>
    <cellStyle name="%60 - Vurgu4 14" xfId="306" xr:uid="{5DCFC5EF-FB13-4B9D-B2E6-73F80C35FE5D}"/>
    <cellStyle name="%60 - Vurgu4 15" xfId="327" xr:uid="{16E5A237-6E25-419D-B897-1B7432F90319}"/>
    <cellStyle name="%60 - Vurgu4 16" xfId="353" xr:uid="{C9FA2ACF-C4D8-4A27-BD50-E17BC68E8CA9}"/>
    <cellStyle name="%60 - Vurgu4 17" xfId="373" xr:uid="{8E0A8098-4217-4B0B-B2ED-A0E82439DEF5}"/>
    <cellStyle name="%60 - Vurgu4 18" xfId="393" xr:uid="{4AD6CFF9-1C83-4222-AB7E-1CA799ACF11E}"/>
    <cellStyle name="%60 - Vurgu4 19" xfId="413" xr:uid="{43C07DC8-52A4-416C-8774-1A4F17564561}"/>
    <cellStyle name="%60 - Vurgu4 2" xfId="62" xr:uid="{D4A79C3F-41E1-49A3-9E2B-B04FC460EA80}"/>
    <cellStyle name="%60 - Vurgu4 20" xfId="433" xr:uid="{635A906E-810B-4CE0-A02C-8A188F3F6F56}"/>
    <cellStyle name="%60 - Vurgu4 21" xfId="453" xr:uid="{8BE45239-B77F-49C5-8378-3AA56CFDB8A5}"/>
    <cellStyle name="%60 - Vurgu4 22" xfId="474" xr:uid="{E319CE04-5343-4F56-8AEC-256F3A4102F8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8" xr:uid="{AE71CBED-8A04-4822-99E4-D935F0F76F83}"/>
    <cellStyle name="%60 - Vurgu5 11" xfId="248" xr:uid="{02DCE17A-B5A4-491C-8A2A-85CBE73A2588}"/>
    <cellStyle name="%60 - Vurgu5 12" xfId="268" xr:uid="{C6104F5D-F238-4426-8367-1F6552D3ED45}"/>
    <cellStyle name="%60 - Vurgu5 13" xfId="288" xr:uid="{88D432AB-1E6A-4062-8B89-6A963B05C900}"/>
    <cellStyle name="%60 - Vurgu5 14" xfId="309" xr:uid="{3515A10C-D66F-4052-AB4B-76223E6F49AA}"/>
    <cellStyle name="%60 - Vurgu5 15" xfId="330" xr:uid="{8EFFE5C0-7CA1-422A-BA2D-647845B97E0C}"/>
    <cellStyle name="%60 - Vurgu5 16" xfId="356" xr:uid="{35242D97-819A-498D-AFF9-412ED2B973AB}"/>
    <cellStyle name="%60 - Vurgu5 17" xfId="376" xr:uid="{7DF3981F-7B2E-4F32-9753-CD1934C1373D}"/>
    <cellStyle name="%60 - Vurgu5 18" xfId="396" xr:uid="{B5844CA3-361C-4BBA-89AD-2126B4AB2687}"/>
    <cellStyle name="%60 - Vurgu5 19" xfId="416" xr:uid="{9C88211F-9B64-45D1-9547-51B294FB65F9}"/>
    <cellStyle name="%60 - Vurgu5 2" xfId="65" xr:uid="{AEBDEF08-873D-4259-999F-5FCA63B9CDE5}"/>
    <cellStyle name="%60 - Vurgu5 20" xfId="436" xr:uid="{97B194F9-ED55-4A15-86C1-7E48ED142D09}"/>
    <cellStyle name="%60 - Vurgu5 21" xfId="456" xr:uid="{5B233CF6-F3F3-4994-A24E-E41C9CA20BA3}"/>
    <cellStyle name="%60 - Vurgu5 22" xfId="477" xr:uid="{AC8CF159-3414-46C9-81BD-497CED13806B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1" xr:uid="{F2B7EBAD-AE62-4FD9-846D-EDA8A925C679}"/>
    <cellStyle name="%60 - Vurgu6 11" xfId="251" xr:uid="{14C2D10C-B425-4696-98F0-843A687F9FD0}"/>
    <cellStyle name="%60 - Vurgu6 12" xfId="271" xr:uid="{1B85F038-9C50-4BAA-A038-0C08F2DACDAA}"/>
    <cellStyle name="%60 - Vurgu6 13" xfId="291" xr:uid="{8A0D0F49-14B2-4815-B2D2-D5734C3994D9}"/>
    <cellStyle name="%60 - Vurgu6 14" xfId="312" xr:uid="{2F589C53-F7B0-4215-8FC4-DF4F40D8ECF9}"/>
    <cellStyle name="%60 - Vurgu6 15" xfId="333" xr:uid="{C0534947-9F78-4B7C-9125-5F2CE8B19AEC}"/>
    <cellStyle name="%60 - Vurgu6 16" xfId="359" xr:uid="{57FCA886-2580-4D1A-8B7F-4B3E766262FB}"/>
    <cellStyle name="%60 - Vurgu6 17" xfId="379" xr:uid="{C2261219-D60D-4D8A-BA4D-BD85BD06FB19}"/>
    <cellStyle name="%60 - Vurgu6 18" xfId="399" xr:uid="{48CE0F1E-6A25-483E-B6C9-76BFBE3B5497}"/>
    <cellStyle name="%60 - Vurgu6 19" xfId="419" xr:uid="{A970651D-90AA-408F-BDE0-C4CA4AF48750}"/>
    <cellStyle name="%60 - Vurgu6 2" xfId="68" xr:uid="{59D4DD83-86F1-441F-B076-9E66181B13D6}"/>
    <cellStyle name="%60 - Vurgu6 20" xfId="439" xr:uid="{5CB6978D-242F-4779-ACAE-0256939F4193}"/>
    <cellStyle name="%60 - Vurgu6 21" xfId="459" xr:uid="{BA8B08B6-641B-46AD-963A-28A61118170B}"/>
    <cellStyle name="%60 - Vurgu6 22" xfId="480" xr:uid="{BA0C7AF4-D8E2-467E-AA30-04CBF4AF159A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2" xr:uid="{17A7B883-1C50-416C-B2BB-FD2196D1F858}"/>
    <cellStyle name="Normal 16" xfId="232" xr:uid="{DFD8164C-BEBC-47E0-9B8E-6889C88DB12E}"/>
    <cellStyle name="Normal 17" xfId="252" xr:uid="{2FF4F6E8-5A0F-4BAE-BF57-7C23BFFEC376}"/>
    <cellStyle name="Normal 18" xfId="272" xr:uid="{DD24BA6E-152A-45AA-8F1F-3529F780F0F6}"/>
    <cellStyle name="Normal 19" xfId="292" xr:uid="{6B81380F-8C6D-432C-B225-EB3A2253D696}"/>
    <cellStyle name="Normal 2" xfId="47" xr:uid="{5AA281CE-7654-48E3-B4A7-93E3DD1EC944}"/>
    <cellStyle name="Normal 20" xfId="293" xr:uid="{C2DAC4B0-C15A-4C94-A898-EE6A601BFDFF}"/>
    <cellStyle name="Normal 21" xfId="314" xr:uid="{CA90A918-3372-4259-99D0-D941216AD6A6}"/>
    <cellStyle name="Normal 22" xfId="340" xr:uid="{29762ABB-12AD-4E59-98F4-09F71519E98E}"/>
    <cellStyle name="Normal 23" xfId="313" xr:uid="{BD3823FB-EA5F-4BC2-A441-4F431EFF202C}"/>
    <cellStyle name="Normal 24" xfId="360" xr:uid="{A3A3C4B0-486C-46AC-B5BC-2135F06BDEBD}"/>
    <cellStyle name="Normal 25" xfId="380" xr:uid="{D8E3D583-E036-4B65-A467-8BEF727617D1}"/>
    <cellStyle name="Normal 26" xfId="334" xr:uid="{EA0DADD1-D6F8-448F-9450-F941259BD2C3}"/>
    <cellStyle name="Normal 27" xfId="400" xr:uid="{CC654236-7D22-4623-96A5-8312A4C72A54}"/>
    <cellStyle name="Normal 28" xfId="335" xr:uid="{47F66FE3-0F31-4CBC-883A-38F0C7D8034A}"/>
    <cellStyle name="Normal 29" xfId="420" xr:uid="{F549BE53-1B13-426A-B4EB-34BBAC2BA1DB}"/>
    <cellStyle name="Normal 3" xfId="49" xr:uid="{AE82479F-B4E6-468A-9DB8-EC15B8AC28EC}"/>
    <cellStyle name="Normal 30" xfId="336" xr:uid="{47156F18-3CB2-41B2-AD08-A8E6FC446C72}"/>
    <cellStyle name="Normal 31" xfId="440" xr:uid="{C00383CF-B762-4EEA-A2AE-ED64CE98BF82}"/>
    <cellStyle name="Normal 32" xfId="461" xr:uid="{EED37B9C-87F9-43DB-9FFE-ADAE5CD9B3D8}"/>
    <cellStyle name="Normal 33" xfId="460" xr:uid="{EE4480D6-E1A7-4A97-85C0-13A91A5E715C}"/>
    <cellStyle name="Normal 34" xfId="210" xr:uid="{F315A9A8-EE64-4B5B-AA78-B634F1F8C4F4}"/>
    <cellStyle name="Normal 36" xfId="337" xr:uid="{80146831-5BC8-429C-BF76-3E1508169973}"/>
    <cellStyle name="Normal 37" xfId="211" xr:uid="{9FE75965-DFD4-486A-B857-ABFE6DE7111A}"/>
    <cellStyle name="Normal 38" xfId="338" xr:uid="{FAB19856-7B7F-4443-A7DA-46FD46041DB0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3" xr:uid="{B09B286F-23B0-4041-9BF9-9D551E451745}"/>
    <cellStyle name="Not 13" xfId="233" xr:uid="{DC8B9D52-4C0A-4673-8B9B-82FF1F1F2E21}"/>
    <cellStyle name="Not 14" xfId="253" xr:uid="{A710DAF9-1539-4057-B066-15339007267B}"/>
    <cellStyle name="Not 15" xfId="273" xr:uid="{9C70441C-6800-4615-80A0-B9994B940C68}"/>
    <cellStyle name="Not 16" xfId="294" xr:uid="{0D039313-34D6-4A93-8475-AA9A6BEA8D51}"/>
    <cellStyle name="Not 17" xfId="315" xr:uid="{322330AC-F582-46D2-9483-95331A937333}"/>
    <cellStyle name="Not 18" xfId="341" xr:uid="{A3D04F62-EA9E-412C-8977-E9106A7FDE68}"/>
    <cellStyle name="Not 19" xfId="361" xr:uid="{41858732-B18A-4A7D-AA01-2B820F4C3BC9}"/>
    <cellStyle name="Not 2" xfId="48" xr:uid="{C4E66159-CDE1-4209-9E3F-CD196C5357D9}"/>
    <cellStyle name="Not 20" xfId="381" xr:uid="{59A40799-7787-43C6-B3B8-E7DD1EDA9F33}"/>
    <cellStyle name="Not 21" xfId="401" xr:uid="{35A10D86-716F-424B-ACB3-D754E745AAC9}"/>
    <cellStyle name="Not 22" xfId="421" xr:uid="{DE621D29-BE0E-4840-AFDD-F29246A91A27}"/>
    <cellStyle name="Not 23" xfId="441" xr:uid="{5154D622-9975-4290-BF4F-3B4FE254E4EC}"/>
    <cellStyle name="Not 24" xfId="462" xr:uid="{FE5D98CC-06D8-46E1-A6DA-7D88D70A5BC3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339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Y8" sqref="Y8"/>
    </sheetView>
  </sheetViews>
  <sheetFormatPr defaultRowHeight="15" x14ac:dyDescent="0.25"/>
  <cols>
    <col min="1" max="1" width="4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/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57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45628</v>
      </c>
      <c r="C5" s="57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57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57"/>
      <c r="D7" s="9"/>
      <c r="E7" s="10"/>
      <c r="F7" s="40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57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57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57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45651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45652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45653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45654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45655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45656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45657</v>
      </c>
      <c r="C34" s="42"/>
      <c r="D34" s="43"/>
      <c r="E34" s="44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M40" s="18" t="s">
        <v>25</v>
      </c>
      <c r="N40" s="47"/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I27" sqref="I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/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45659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45663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45664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45665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45666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45667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45668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45669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45670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45671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4" x14ac:dyDescent="0.25">
      <c r="B18" s="7">
        <v>45672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4" x14ac:dyDescent="0.25">
      <c r="B19" s="7">
        <v>45673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4" x14ac:dyDescent="0.25">
      <c r="B20" s="7">
        <v>45674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4" x14ac:dyDescent="0.25">
      <c r="B21" s="7">
        <v>45675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4" x14ac:dyDescent="0.25">
      <c r="B22" s="7">
        <v>45676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4" x14ac:dyDescent="0.25">
      <c r="B23" s="7">
        <v>45677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4" x14ac:dyDescent="0.25">
      <c r="B24" s="7">
        <v>45678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4" x14ac:dyDescent="0.25">
      <c r="B25" s="7">
        <v>45679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4" x14ac:dyDescent="0.25">
      <c r="B26" s="7">
        <v>45680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4" x14ac:dyDescent="0.25">
      <c r="B27" s="7">
        <v>45681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  <c r="M27" s="18"/>
      <c r="N27" s="47"/>
    </row>
    <row r="28" spans="2:14" x14ac:dyDescent="0.25">
      <c r="B28" s="7">
        <v>45682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  <c r="M28" s="18"/>
      <c r="N28" s="47"/>
    </row>
    <row r="29" spans="2:14" x14ac:dyDescent="0.25">
      <c r="B29" s="7">
        <v>45683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  <c r="M29" s="18"/>
      <c r="N29" s="47"/>
    </row>
    <row r="30" spans="2:14" x14ac:dyDescent="0.25">
      <c r="B30" s="7">
        <v>45684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  <c r="M30" s="18"/>
      <c r="N30" s="47"/>
    </row>
    <row r="31" spans="2:14" x14ac:dyDescent="0.25">
      <c r="B31" s="7">
        <v>45685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  <c r="M31" s="18"/>
      <c r="N31" s="47"/>
    </row>
    <row r="32" spans="2:14" x14ac:dyDescent="0.25">
      <c r="B32" s="7">
        <v>45686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>
        <v>45687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7">
        <v>45688</v>
      </c>
      <c r="C34" s="42"/>
      <c r="D34" s="43"/>
      <c r="E34" s="10"/>
      <c r="F34" s="45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34" t="s">
        <v>10</v>
      </c>
      <c r="C35" s="35">
        <f>SUM(C4:C34)</f>
        <v>0</v>
      </c>
      <c r="D35" s="36">
        <f>SUM(D4:D34)</f>
        <v>0</v>
      </c>
      <c r="E35" s="37"/>
      <c r="F35" s="38" t="s">
        <v>4</v>
      </c>
      <c r="G35" s="25"/>
      <c r="H35" s="125" t="s">
        <v>11</v>
      </c>
      <c r="I35" s="125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11">
        <f>(C36+D36)*E4</f>
        <v>0</v>
      </c>
      <c r="G36" s="20"/>
      <c r="H36" s="126" t="s">
        <v>13</v>
      </c>
      <c r="I36" s="126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11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127" t="s">
        <v>16</v>
      </c>
      <c r="C39" s="128"/>
      <c r="D39" s="28"/>
      <c r="E39" s="10"/>
      <c r="F39" s="29"/>
      <c r="G39" s="30"/>
      <c r="H39" s="129" t="s">
        <v>17</v>
      </c>
      <c r="I39" s="129"/>
      <c r="J39" s="31">
        <f>J36+J37+J38-J35</f>
        <v>0</v>
      </c>
      <c r="M39" s="18"/>
      <c r="N39" s="47">
        <f>J39+N34</f>
        <v>0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M40" s="18" t="s">
        <v>25</v>
      </c>
      <c r="N40" s="47"/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  <c r="M41" s="18" t="s">
        <v>32</v>
      </c>
      <c r="N41" s="47">
        <f>N40+N39</f>
        <v>0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N19" sqref="N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>
        <v>16.5</v>
      </c>
      <c r="F4" s="40">
        <f>E4*C4</f>
        <v>0</v>
      </c>
      <c r="G4" s="12"/>
      <c r="H4" s="13" t="s">
        <v>6</v>
      </c>
      <c r="I4" s="14">
        <v>0.01</v>
      </c>
      <c r="J4" s="15"/>
    </row>
    <row r="5" spans="2:29" x14ac:dyDescent="0.25">
      <c r="B5" s="7">
        <v>45690</v>
      </c>
      <c r="C5" s="8"/>
      <c r="D5" s="9"/>
      <c r="E5" s="10">
        <v>16.5</v>
      </c>
      <c r="F5" s="40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/>
      <c r="D6" s="9"/>
      <c r="E6" s="10">
        <v>16.5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/>
      <c r="D7" s="9"/>
      <c r="E7" s="10">
        <v>16.5</v>
      </c>
      <c r="F7" s="40">
        <f t="shared" si="0"/>
        <v>0</v>
      </c>
      <c r="G7" s="12"/>
      <c r="H7" s="13" t="s">
        <v>9</v>
      </c>
      <c r="I7" s="14"/>
      <c r="J7" s="15">
        <f>'OCAK 2025'!J39*-1</f>
        <v>0</v>
      </c>
    </row>
    <row r="8" spans="2:29" x14ac:dyDescent="0.25">
      <c r="B8" s="7">
        <v>45693</v>
      </c>
      <c r="C8" s="8"/>
      <c r="D8" s="9"/>
      <c r="E8" s="10">
        <v>16.5</v>
      </c>
      <c r="F8" s="40">
        <f t="shared" si="0"/>
        <v>0</v>
      </c>
      <c r="G8" s="16">
        <v>45716</v>
      </c>
      <c r="H8" s="17" t="s">
        <v>34</v>
      </c>
      <c r="I8" s="18"/>
      <c r="J8" s="19">
        <v>16100</v>
      </c>
    </row>
    <row r="9" spans="2:29" x14ac:dyDescent="0.25">
      <c r="B9" s="7">
        <v>45694</v>
      </c>
      <c r="C9" s="8"/>
      <c r="D9" s="9"/>
      <c r="E9" s="10">
        <v>16.5</v>
      </c>
      <c r="F9" s="40">
        <f t="shared" si="0"/>
        <v>0</v>
      </c>
      <c r="G9" s="16">
        <v>45743</v>
      </c>
      <c r="H9" s="17" t="s">
        <v>35</v>
      </c>
      <c r="I9" s="18"/>
      <c r="J9" s="19">
        <v>100000</v>
      </c>
    </row>
    <row r="10" spans="2:29" x14ac:dyDescent="0.25">
      <c r="B10" s="7">
        <v>45695</v>
      </c>
      <c r="C10" s="8"/>
      <c r="D10" s="9"/>
      <c r="E10" s="10">
        <v>16.5</v>
      </c>
      <c r="F10" s="40">
        <f t="shared" si="0"/>
        <v>0</v>
      </c>
      <c r="G10" s="16">
        <v>45756</v>
      </c>
      <c r="H10" s="17" t="s">
        <v>36</v>
      </c>
      <c r="I10" s="18"/>
      <c r="J10" s="19">
        <v>100000</v>
      </c>
    </row>
    <row r="11" spans="2:29" x14ac:dyDescent="0.25">
      <c r="B11" s="7">
        <v>45696</v>
      </c>
      <c r="C11" s="8"/>
      <c r="D11" s="9"/>
      <c r="E11" s="10">
        <v>16.5</v>
      </c>
      <c r="F11" s="40">
        <f t="shared" si="0"/>
        <v>0</v>
      </c>
      <c r="G11" s="16">
        <v>45756</v>
      </c>
      <c r="H11" s="17" t="s">
        <v>35</v>
      </c>
      <c r="I11" s="18"/>
      <c r="J11" s="19">
        <v>171586.23</v>
      </c>
    </row>
    <row r="12" spans="2:29" x14ac:dyDescent="0.25">
      <c r="B12" s="7">
        <v>45697</v>
      </c>
      <c r="C12" s="8"/>
      <c r="D12" s="9"/>
      <c r="E12" s="10">
        <v>16.5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45698</v>
      </c>
      <c r="C13" s="8"/>
      <c r="D13" s="9"/>
      <c r="E13" s="10">
        <v>16.5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45699</v>
      </c>
      <c r="C14" s="8">
        <v>1379</v>
      </c>
      <c r="D14" s="9"/>
      <c r="E14" s="10">
        <v>16.5</v>
      </c>
      <c r="F14" s="40">
        <f t="shared" si="0"/>
        <v>22753.5</v>
      </c>
      <c r="G14" s="20"/>
      <c r="H14" s="17"/>
      <c r="I14" s="18"/>
      <c r="J14" s="19"/>
    </row>
    <row r="15" spans="2:29" x14ac:dyDescent="0.25">
      <c r="B15" s="7">
        <v>45700</v>
      </c>
      <c r="C15" s="8">
        <v>1287</v>
      </c>
      <c r="D15" s="9"/>
      <c r="E15" s="10">
        <v>16.5</v>
      </c>
      <c r="F15" s="40">
        <f t="shared" si="0"/>
        <v>21235.5</v>
      </c>
      <c r="G15" s="20"/>
      <c r="H15" s="17"/>
      <c r="I15" s="18"/>
      <c r="J15" s="19"/>
    </row>
    <row r="16" spans="2:29" x14ac:dyDescent="0.25">
      <c r="B16" s="7">
        <v>45701</v>
      </c>
      <c r="C16" s="8">
        <v>1432.5</v>
      </c>
      <c r="D16" s="9"/>
      <c r="E16" s="10">
        <v>16.5</v>
      </c>
      <c r="F16" s="40">
        <f t="shared" si="0"/>
        <v>23636.25</v>
      </c>
      <c r="G16" s="20"/>
      <c r="H16" s="17"/>
      <c r="I16" s="18"/>
      <c r="J16" s="19"/>
    </row>
    <row r="17" spans="2:14" x14ac:dyDescent="0.25">
      <c r="B17" s="7">
        <v>45702</v>
      </c>
      <c r="C17" s="8">
        <v>1347</v>
      </c>
      <c r="D17" s="9"/>
      <c r="E17" s="10">
        <v>16.5</v>
      </c>
      <c r="F17" s="40">
        <f t="shared" si="0"/>
        <v>22225.5</v>
      </c>
      <c r="G17" s="20"/>
      <c r="H17" s="17"/>
      <c r="I17" s="18"/>
      <c r="J17" s="19"/>
    </row>
    <row r="18" spans="2:14" x14ac:dyDescent="0.25">
      <c r="B18" s="7">
        <v>45703</v>
      </c>
      <c r="C18" s="8">
        <v>1399</v>
      </c>
      <c r="D18" s="9"/>
      <c r="E18" s="10">
        <v>16.5</v>
      </c>
      <c r="F18" s="40">
        <f t="shared" si="0"/>
        <v>23083.5</v>
      </c>
      <c r="G18" s="20"/>
      <c r="H18" s="17"/>
      <c r="I18" s="18"/>
      <c r="J18" s="19"/>
    </row>
    <row r="19" spans="2:14" x14ac:dyDescent="0.25">
      <c r="B19" s="7">
        <v>45704</v>
      </c>
      <c r="C19" s="8">
        <v>1419</v>
      </c>
      <c r="D19" s="9"/>
      <c r="E19" s="10">
        <v>16.5</v>
      </c>
      <c r="F19" s="40">
        <f t="shared" si="0"/>
        <v>23413.5</v>
      </c>
      <c r="G19" s="20"/>
      <c r="H19" s="17"/>
      <c r="I19" s="18"/>
      <c r="J19" s="19"/>
    </row>
    <row r="20" spans="2:14" x14ac:dyDescent="0.25">
      <c r="B20" s="7">
        <v>45705</v>
      </c>
      <c r="C20" s="8">
        <v>1319</v>
      </c>
      <c r="D20" s="9"/>
      <c r="E20" s="10">
        <v>16.5</v>
      </c>
      <c r="F20" s="40">
        <f t="shared" si="0"/>
        <v>21763.5</v>
      </c>
      <c r="G20" s="20"/>
      <c r="H20" s="17"/>
      <c r="I20" s="18"/>
      <c r="J20" s="19"/>
    </row>
    <row r="21" spans="2:14" x14ac:dyDescent="0.25">
      <c r="B21" s="7">
        <v>45706</v>
      </c>
      <c r="C21" s="8">
        <v>1240</v>
      </c>
      <c r="D21" s="9"/>
      <c r="E21" s="10">
        <v>16.5</v>
      </c>
      <c r="F21" s="40">
        <f t="shared" si="0"/>
        <v>20460</v>
      </c>
      <c r="G21" s="20"/>
      <c r="H21" s="17"/>
      <c r="I21" s="18"/>
      <c r="J21" s="19"/>
    </row>
    <row r="22" spans="2:14" x14ac:dyDescent="0.25">
      <c r="B22" s="7">
        <v>45707</v>
      </c>
      <c r="C22" s="8">
        <v>1345</v>
      </c>
      <c r="D22" s="9"/>
      <c r="E22" s="10">
        <v>16.5</v>
      </c>
      <c r="F22" s="40">
        <f t="shared" si="0"/>
        <v>22192.5</v>
      </c>
      <c r="G22" s="20"/>
      <c r="H22" s="17"/>
      <c r="I22" s="18"/>
      <c r="J22" s="19"/>
    </row>
    <row r="23" spans="2:14" x14ac:dyDescent="0.25">
      <c r="B23" s="7">
        <v>45708</v>
      </c>
      <c r="C23" s="8">
        <v>1230</v>
      </c>
      <c r="D23" s="9"/>
      <c r="E23" s="10">
        <v>16.5</v>
      </c>
      <c r="F23" s="40">
        <f t="shared" si="0"/>
        <v>20295</v>
      </c>
      <c r="G23" s="20"/>
      <c r="H23" s="17"/>
      <c r="I23" s="18"/>
      <c r="J23" s="19"/>
    </row>
    <row r="24" spans="2:14" x14ac:dyDescent="0.25">
      <c r="B24" s="7">
        <v>45709</v>
      </c>
      <c r="C24" s="8">
        <v>1191</v>
      </c>
      <c r="D24" s="9"/>
      <c r="E24" s="10">
        <v>16.5</v>
      </c>
      <c r="F24" s="40">
        <f t="shared" si="0"/>
        <v>19651.5</v>
      </c>
      <c r="G24" s="20"/>
      <c r="H24" s="17"/>
      <c r="I24" s="18"/>
      <c r="J24" s="19"/>
      <c r="N24" s="33"/>
    </row>
    <row r="25" spans="2:14" x14ac:dyDescent="0.25">
      <c r="B25" s="7">
        <v>45710</v>
      </c>
      <c r="C25" s="8">
        <v>1299</v>
      </c>
      <c r="D25" s="9"/>
      <c r="E25" s="10">
        <v>16.5</v>
      </c>
      <c r="F25" s="40">
        <f t="shared" si="0"/>
        <v>21433.5</v>
      </c>
      <c r="G25" s="20"/>
      <c r="H25" s="17"/>
      <c r="I25" s="18"/>
      <c r="J25" s="19"/>
    </row>
    <row r="26" spans="2:14" x14ac:dyDescent="0.25">
      <c r="B26" s="7">
        <v>45711</v>
      </c>
      <c r="C26" s="8">
        <v>1218</v>
      </c>
      <c r="D26" s="9"/>
      <c r="E26" s="10">
        <v>16.5</v>
      </c>
      <c r="F26" s="40">
        <f t="shared" si="0"/>
        <v>20097</v>
      </c>
      <c r="G26" s="20"/>
      <c r="H26" s="17"/>
      <c r="I26" s="18"/>
      <c r="J26" s="19"/>
    </row>
    <row r="27" spans="2:14" x14ac:dyDescent="0.25">
      <c r="B27" s="7">
        <v>45712</v>
      </c>
      <c r="C27" s="8">
        <v>1248</v>
      </c>
      <c r="D27" s="9"/>
      <c r="E27" s="10">
        <v>16.5</v>
      </c>
      <c r="F27" s="40">
        <f t="shared" si="0"/>
        <v>20592</v>
      </c>
      <c r="G27" s="20"/>
      <c r="H27" s="17"/>
      <c r="I27" s="18"/>
      <c r="J27" s="19"/>
      <c r="M27" s="18"/>
      <c r="N27" s="47"/>
    </row>
    <row r="28" spans="2:14" x14ac:dyDescent="0.25">
      <c r="B28" s="7">
        <v>45713</v>
      </c>
      <c r="C28" s="8">
        <v>1306</v>
      </c>
      <c r="D28" s="9"/>
      <c r="E28" s="10">
        <v>16.5</v>
      </c>
      <c r="F28" s="40">
        <f t="shared" si="0"/>
        <v>21549</v>
      </c>
      <c r="G28" s="20"/>
      <c r="H28" s="17"/>
      <c r="I28" s="18"/>
      <c r="J28" s="19"/>
      <c r="M28" s="18"/>
      <c r="N28" s="47"/>
    </row>
    <row r="29" spans="2:14" x14ac:dyDescent="0.25">
      <c r="B29" s="7">
        <v>45714</v>
      </c>
      <c r="C29" s="8">
        <v>1207</v>
      </c>
      <c r="D29" s="9"/>
      <c r="E29" s="10">
        <v>16.5</v>
      </c>
      <c r="F29" s="40">
        <f t="shared" si="0"/>
        <v>19915.5</v>
      </c>
      <c r="G29" s="20"/>
      <c r="H29" s="17"/>
      <c r="I29" s="18"/>
      <c r="J29" s="19"/>
      <c r="M29" s="18"/>
      <c r="N29" s="47"/>
    </row>
    <row r="30" spans="2:14" x14ac:dyDescent="0.25">
      <c r="B30" s="7">
        <v>45715</v>
      </c>
      <c r="C30" s="8">
        <v>1223</v>
      </c>
      <c r="D30" s="9"/>
      <c r="E30" s="10">
        <v>16.5</v>
      </c>
      <c r="F30" s="40">
        <f t="shared" si="0"/>
        <v>20179.5</v>
      </c>
      <c r="G30" s="20"/>
      <c r="H30" s="17"/>
      <c r="I30" s="18"/>
      <c r="J30" s="19"/>
      <c r="M30" s="18"/>
      <c r="N30" s="47"/>
    </row>
    <row r="31" spans="2:14" x14ac:dyDescent="0.25">
      <c r="B31" s="7">
        <v>45716</v>
      </c>
      <c r="C31" s="8">
        <v>1174</v>
      </c>
      <c r="D31" s="9"/>
      <c r="E31" s="10">
        <v>16.5</v>
      </c>
      <c r="F31" s="40">
        <f t="shared" si="0"/>
        <v>19371</v>
      </c>
      <c r="G31" s="20"/>
      <c r="H31" s="17"/>
      <c r="I31" s="18"/>
      <c r="J31" s="19"/>
      <c r="M31" s="18"/>
      <c r="N31" s="47"/>
    </row>
    <row r="32" spans="2:14" x14ac:dyDescent="0.25">
      <c r="B32" s="7"/>
      <c r="C32" s="8"/>
      <c r="D32" s="9"/>
      <c r="E32" s="10">
        <v>16.5</v>
      </c>
      <c r="F32" s="40">
        <f t="shared" si="0"/>
        <v>0</v>
      </c>
      <c r="G32" s="20"/>
      <c r="H32" s="17"/>
      <c r="I32" s="18"/>
      <c r="J32" s="19"/>
      <c r="M32" s="18"/>
      <c r="N32" s="47"/>
    </row>
    <row r="33" spans="2:14" x14ac:dyDescent="0.25">
      <c r="B33" s="7"/>
      <c r="C33" s="8"/>
      <c r="D33" s="9"/>
      <c r="E33" s="10">
        <v>16.5</v>
      </c>
      <c r="F33" s="40">
        <f t="shared" si="0"/>
        <v>0</v>
      </c>
      <c r="G33" s="20"/>
      <c r="H33" s="17"/>
      <c r="I33" s="18"/>
      <c r="J33" s="19"/>
      <c r="M33" s="18"/>
      <c r="N33" s="47"/>
    </row>
    <row r="34" spans="2:14" ht="15.75" thickBot="1" x14ac:dyDescent="0.3">
      <c r="B34" s="53"/>
      <c r="C34" s="54"/>
      <c r="D34" s="55"/>
      <c r="E34" s="10">
        <v>16.5</v>
      </c>
      <c r="F34" s="56">
        <f t="shared" si="0"/>
        <v>0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23263.5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387686.23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383847.75</v>
      </c>
      <c r="L36" s="33">
        <f>J36-J4-J5-J6+J37</f>
        <v>387686.22749999998</v>
      </c>
      <c r="M36" s="33"/>
      <c r="N36" s="33">
        <f>L36-M36</f>
        <v>387686.22749999998</v>
      </c>
    </row>
    <row r="37" spans="2:14" x14ac:dyDescent="0.25">
      <c r="B37" s="27" t="s">
        <v>14</v>
      </c>
      <c r="C37" s="32">
        <f>C35</f>
        <v>23263.5</v>
      </c>
      <c r="D37" s="9">
        <f>D35/1.03</f>
        <v>0</v>
      </c>
      <c r="E37" s="10"/>
      <c r="F37" s="40">
        <f>SUM(F4:F36)</f>
        <v>383847.75</v>
      </c>
      <c r="G37" s="20"/>
      <c r="H37" s="18" t="s">
        <v>15</v>
      </c>
      <c r="I37" s="18">
        <v>0.01</v>
      </c>
      <c r="J37" s="19">
        <f>J36*I37</f>
        <v>3838.4775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-2.5000000023283064E-3</v>
      </c>
      <c r="M39" s="18"/>
      <c r="N39" s="47">
        <f>J39+N34</f>
        <v>-2.5000000023283064E-3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M40" s="18" t="s">
        <v>25</v>
      </c>
      <c r="N40" s="47">
        <v>-371586.24</v>
      </c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  <c r="M41" s="18" t="s">
        <v>32</v>
      </c>
      <c r="N41" s="47">
        <f>N40+N39</f>
        <v>-371586.24249999999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orientation="portrait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1210</v>
      </c>
      <c r="D4" s="9"/>
      <c r="E4" s="10">
        <v>16.5</v>
      </c>
      <c r="F4" s="40">
        <f>E4*C4</f>
        <v>19965</v>
      </c>
      <c r="G4" s="12"/>
      <c r="H4" s="13" t="s">
        <v>6</v>
      </c>
      <c r="I4" s="14">
        <v>0.01</v>
      </c>
      <c r="J4" s="15"/>
    </row>
    <row r="5" spans="2:29" x14ac:dyDescent="0.25">
      <c r="B5" s="7">
        <v>45718</v>
      </c>
      <c r="C5" s="8">
        <v>1305</v>
      </c>
      <c r="D5" s="9"/>
      <c r="E5" s="10">
        <v>16.5</v>
      </c>
      <c r="F5" s="40">
        <f t="shared" ref="F5:F34" si="0">E5*C5</f>
        <v>21532.5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1856</v>
      </c>
      <c r="D6" s="9"/>
      <c r="E6" s="10">
        <v>16.5</v>
      </c>
      <c r="F6" s="40">
        <f t="shared" si="0"/>
        <v>30624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703</v>
      </c>
      <c r="D7" s="9"/>
      <c r="E7" s="10">
        <v>16.5</v>
      </c>
      <c r="F7" s="40">
        <f t="shared" si="0"/>
        <v>11599.5</v>
      </c>
      <c r="G7" s="12"/>
      <c r="H7" s="13" t="s">
        <v>9</v>
      </c>
      <c r="I7" s="14"/>
      <c r="J7" s="15">
        <f>'ŞUBAT 2025'!J39*-1</f>
        <v>2.5000000023283064E-3</v>
      </c>
    </row>
    <row r="8" spans="2:29" x14ac:dyDescent="0.25">
      <c r="B8" s="7">
        <v>45721</v>
      </c>
      <c r="C8" s="8">
        <v>1290</v>
      </c>
      <c r="D8" s="9"/>
      <c r="E8" s="10">
        <v>16.5</v>
      </c>
      <c r="F8" s="40">
        <f t="shared" si="0"/>
        <v>21285</v>
      </c>
      <c r="G8" s="16"/>
      <c r="H8" s="17"/>
      <c r="I8" s="18"/>
      <c r="J8" s="19"/>
    </row>
    <row r="9" spans="2:29" x14ac:dyDescent="0.25">
      <c r="B9" s="7">
        <v>45722</v>
      </c>
      <c r="C9" s="8">
        <v>1295</v>
      </c>
      <c r="D9" s="9"/>
      <c r="E9" s="10">
        <v>16.5</v>
      </c>
      <c r="F9" s="40">
        <f t="shared" si="0"/>
        <v>21367.5</v>
      </c>
      <c r="G9" s="16">
        <v>45777</v>
      </c>
      <c r="H9" s="17" t="s">
        <v>36</v>
      </c>
      <c r="I9" s="18"/>
      <c r="J9" s="19">
        <v>100000</v>
      </c>
    </row>
    <row r="10" spans="2:29" x14ac:dyDescent="0.25">
      <c r="B10" s="7">
        <v>45723</v>
      </c>
      <c r="C10" s="8">
        <v>1306</v>
      </c>
      <c r="D10" s="9"/>
      <c r="E10" s="10">
        <v>16.5</v>
      </c>
      <c r="F10" s="40">
        <f t="shared" si="0"/>
        <v>21549</v>
      </c>
      <c r="G10" s="16">
        <v>45784</v>
      </c>
      <c r="H10" s="17" t="s">
        <v>35</v>
      </c>
      <c r="I10" s="18"/>
      <c r="J10" s="19">
        <v>250000</v>
      </c>
    </row>
    <row r="11" spans="2:29" x14ac:dyDescent="0.25">
      <c r="B11" s="7">
        <v>45724</v>
      </c>
      <c r="C11" s="8">
        <v>1220</v>
      </c>
      <c r="D11" s="9"/>
      <c r="E11" s="10">
        <v>16.5</v>
      </c>
      <c r="F11" s="40">
        <f t="shared" si="0"/>
        <v>20130</v>
      </c>
      <c r="G11" s="16">
        <v>45791</v>
      </c>
      <c r="H11" s="17" t="s">
        <v>36</v>
      </c>
      <c r="I11" s="18"/>
      <c r="J11" s="19">
        <v>317799.88</v>
      </c>
    </row>
    <row r="12" spans="2:29" x14ac:dyDescent="0.25">
      <c r="B12" s="7">
        <v>45725</v>
      </c>
      <c r="C12" s="8">
        <v>1321</v>
      </c>
      <c r="D12" s="9"/>
      <c r="E12" s="10">
        <v>16.5</v>
      </c>
      <c r="F12" s="40">
        <f t="shared" si="0"/>
        <v>21796.5</v>
      </c>
      <c r="G12" s="20"/>
      <c r="H12" s="17"/>
      <c r="I12" s="18"/>
      <c r="J12" s="19"/>
    </row>
    <row r="13" spans="2:29" x14ac:dyDescent="0.25">
      <c r="B13" s="7">
        <v>45726</v>
      </c>
      <c r="C13" s="8">
        <v>1314</v>
      </c>
      <c r="D13" s="9"/>
      <c r="E13" s="10">
        <v>16.5</v>
      </c>
      <c r="F13" s="40">
        <f t="shared" si="0"/>
        <v>21681</v>
      </c>
      <c r="G13" s="20"/>
      <c r="H13" s="17"/>
      <c r="I13" s="18"/>
      <c r="J13" s="19"/>
    </row>
    <row r="14" spans="2:29" x14ac:dyDescent="0.25">
      <c r="B14" s="7">
        <v>45727</v>
      </c>
      <c r="C14" s="8">
        <v>1315</v>
      </c>
      <c r="D14" s="9"/>
      <c r="E14" s="10">
        <v>16.5</v>
      </c>
      <c r="F14" s="40">
        <f t="shared" si="0"/>
        <v>21697.5</v>
      </c>
      <c r="G14" s="20"/>
      <c r="H14" s="17"/>
      <c r="I14" s="18"/>
      <c r="J14" s="19"/>
    </row>
    <row r="15" spans="2:29" x14ac:dyDescent="0.25">
      <c r="B15" s="7">
        <v>45728</v>
      </c>
      <c r="C15" s="8">
        <v>1248</v>
      </c>
      <c r="D15" s="9"/>
      <c r="E15" s="10">
        <v>16.5</v>
      </c>
      <c r="F15" s="40">
        <f t="shared" si="0"/>
        <v>20592</v>
      </c>
      <c r="G15" s="20"/>
      <c r="H15" s="17"/>
      <c r="I15" s="18"/>
      <c r="J15" s="19"/>
    </row>
    <row r="16" spans="2:29" x14ac:dyDescent="0.25">
      <c r="B16" s="7">
        <v>45729</v>
      </c>
      <c r="C16" s="8">
        <v>1391</v>
      </c>
      <c r="D16" s="9"/>
      <c r="E16" s="10">
        <v>16.5</v>
      </c>
      <c r="F16" s="40">
        <f t="shared" si="0"/>
        <v>22951.5</v>
      </c>
      <c r="G16" s="20"/>
      <c r="H16" s="17"/>
      <c r="I16" s="18"/>
      <c r="J16" s="19"/>
    </row>
    <row r="17" spans="2:27" x14ac:dyDescent="0.25">
      <c r="B17" s="7">
        <v>45730</v>
      </c>
      <c r="C17" s="8">
        <v>1273</v>
      </c>
      <c r="D17" s="9"/>
      <c r="E17" s="10">
        <v>16.5</v>
      </c>
      <c r="F17" s="40">
        <f t="shared" si="0"/>
        <v>21004.5</v>
      </c>
      <c r="G17" s="20"/>
      <c r="H17" s="17"/>
      <c r="I17" s="18"/>
      <c r="J17" s="19"/>
    </row>
    <row r="18" spans="2:27" x14ac:dyDescent="0.25">
      <c r="B18" s="7">
        <v>45731</v>
      </c>
      <c r="C18" s="8">
        <v>1272</v>
      </c>
      <c r="D18" s="9"/>
      <c r="E18" s="10">
        <v>16.5</v>
      </c>
      <c r="F18" s="40">
        <f t="shared" si="0"/>
        <v>20988</v>
      </c>
      <c r="G18" s="20"/>
      <c r="H18" s="17"/>
      <c r="I18" s="18"/>
      <c r="J18" s="19"/>
    </row>
    <row r="19" spans="2:27" x14ac:dyDescent="0.25">
      <c r="B19" s="7">
        <v>45732</v>
      </c>
      <c r="C19" s="8">
        <v>1310</v>
      </c>
      <c r="D19" s="9"/>
      <c r="E19" s="10">
        <v>16.5</v>
      </c>
      <c r="F19" s="40">
        <f t="shared" si="0"/>
        <v>21615</v>
      </c>
      <c r="G19" s="20"/>
      <c r="H19" s="17"/>
      <c r="I19" s="18"/>
      <c r="J19" s="19"/>
    </row>
    <row r="20" spans="2:27" x14ac:dyDescent="0.25">
      <c r="B20" s="7">
        <v>45733</v>
      </c>
      <c r="C20" s="8">
        <v>1271</v>
      </c>
      <c r="D20" s="9"/>
      <c r="E20" s="10">
        <v>16.5</v>
      </c>
      <c r="F20" s="40">
        <f t="shared" si="0"/>
        <v>20971.5</v>
      </c>
      <c r="G20" s="20"/>
      <c r="H20" s="17"/>
      <c r="I20" s="18"/>
      <c r="J20" s="19"/>
    </row>
    <row r="21" spans="2:27" x14ac:dyDescent="0.25">
      <c r="B21" s="7">
        <v>45734</v>
      </c>
      <c r="C21" s="8">
        <v>1278</v>
      </c>
      <c r="D21" s="9"/>
      <c r="E21" s="10">
        <v>16.5</v>
      </c>
      <c r="F21" s="40">
        <f t="shared" si="0"/>
        <v>21087</v>
      </c>
      <c r="G21" s="20"/>
      <c r="H21" s="17"/>
      <c r="I21" s="18"/>
      <c r="J21" s="19"/>
    </row>
    <row r="22" spans="2:27" x14ac:dyDescent="0.25">
      <c r="B22" s="7">
        <v>45735</v>
      </c>
      <c r="C22" s="8">
        <v>1238</v>
      </c>
      <c r="D22" s="9"/>
      <c r="E22" s="10">
        <v>16.5</v>
      </c>
      <c r="F22" s="40">
        <f t="shared" si="0"/>
        <v>20427</v>
      </c>
      <c r="G22" s="20"/>
      <c r="H22" s="17"/>
      <c r="I22" s="18"/>
      <c r="J22" s="19"/>
    </row>
    <row r="23" spans="2:27" x14ac:dyDescent="0.25">
      <c r="B23" s="7">
        <v>45736</v>
      </c>
      <c r="C23" s="8">
        <v>1270</v>
      </c>
      <c r="D23" s="9"/>
      <c r="E23" s="10">
        <v>16.5</v>
      </c>
      <c r="F23" s="40">
        <f t="shared" si="0"/>
        <v>20955</v>
      </c>
      <c r="G23" s="20"/>
      <c r="H23" s="17"/>
      <c r="I23" s="18"/>
      <c r="J23" s="19"/>
    </row>
    <row r="24" spans="2:27" x14ac:dyDescent="0.25">
      <c r="B24" s="7">
        <v>45737</v>
      </c>
      <c r="C24" s="8">
        <v>1270</v>
      </c>
      <c r="D24" s="9"/>
      <c r="E24" s="10">
        <v>16.5</v>
      </c>
      <c r="F24" s="40">
        <f t="shared" si="0"/>
        <v>20955</v>
      </c>
      <c r="G24" s="20"/>
      <c r="H24" s="17"/>
      <c r="I24" s="18"/>
      <c r="J24" s="19"/>
      <c r="R24" s="69"/>
      <c r="S24" s="70"/>
      <c r="T24" s="71"/>
      <c r="U24" s="71"/>
      <c r="V24" s="74"/>
      <c r="W24" s="71"/>
      <c r="X24" s="72"/>
      <c r="Y24" s="73"/>
      <c r="Z24" s="73"/>
      <c r="AA24" s="73"/>
    </row>
    <row r="25" spans="2:27" x14ac:dyDescent="0.25">
      <c r="B25" s="7">
        <v>45738</v>
      </c>
      <c r="C25" s="8">
        <v>1285</v>
      </c>
      <c r="D25" s="9"/>
      <c r="E25" s="10">
        <v>16.5</v>
      </c>
      <c r="F25" s="40">
        <f t="shared" si="0"/>
        <v>21202.5</v>
      </c>
      <c r="G25" s="20"/>
      <c r="H25" s="17"/>
      <c r="I25" s="18"/>
      <c r="J25" s="19"/>
      <c r="R25" s="69"/>
      <c r="S25" s="70"/>
      <c r="T25" s="71"/>
      <c r="U25" s="71"/>
      <c r="V25" s="74"/>
      <c r="W25" s="71"/>
      <c r="X25" s="72"/>
      <c r="Y25" s="73"/>
      <c r="Z25" s="73"/>
      <c r="AA25" s="73"/>
    </row>
    <row r="26" spans="2:27" x14ac:dyDescent="0.25">
      <c r="B26" s="7">
        <v>45739</v>
      </c>
      <c r="C26" s="8">
        <v>1267</v>
      </c>
      <c r="D26" s="9"/>
      <c r="E26" s="10">
        <v>16.5</v>
      </c>
      <c r="F26" s="40">
        <f t="shared" si="0"/>
        <v>20905.5</v>
      </c>
      <c r="G26" s="20"/>
      <c r="H26" s="17"/>
      <c r="I26" s="18"/>
      <c r="J26" s="19"/>
    </row>
    <row r="27" spans="2:27" x14ac:dyDescent="0.25">
      <c r="B27" s="7">
        <v>45740</v>
      </c>
      <c r="C27" s="8">
        <v>1338</v>
      </c>
      <c r="D27" s="9"/>
      <c r="E27" s="10">
        <v>16.5</v>
      </c>
      <c r="F27" s="40">
        <f t="shared" si="0"/>
        <v>22077</v>
      </c>
      <c r="G27" s="20"/>
      <c r="H27" s="17"/>
      <c r="I27" s="18"/>
      <c r="J27" s="19"/>
      <c r="M27" s="18"/>
      <c r="N27" s="47"/>
    </row>
    <row r="28" spans="2:27" x14ac:dyDescent="0.25">
      <c r="B28" s="7">
        <v>45741</v>
      </c>
      <c r="C28" s="8">
        <v>1227</v>
      </c>
      <c r="D28" s="9"/>
      <c r="E28" s="10">
        <v>16.5</v>
      </c>
      <c r="F28" s="40">
        <f t="shared" si="0"/>
        <v>20245.5</v>
      </c>
      <c r="G28" s="20"/>
      <c r="H28" s="17"/>
      <c r="I28" s="18"/>
      <c r="J28" s="19"/>
      <c r="M28" s="18"/>
      <c r="N28" s="47"/>
    </row>
    <row r="29" spans="2:27" x14ac:dyDescent="0.25">
      <c r="B29" s="7">
        <v>45742</v>
      </c>
      <c r="C29" s="8">
        <v>1304</v>
      </c>
      <c r="D29" s="9"/>
      <c r="E29" s="10">
        <v>16.5</v>
      </c>
      <c r="F29" s="40">
        <f t="shared" si="0"/>
        <v>21516</v>
      </c>
      <c r="G29" s="20"/>
      <c r="H29" s="17"/>
      <c r="I29" s="18"/>
      <c r="J29" s="19"/>
      <c r="M29" s="18"/>
      <c r="N29" s="47"/>
    </row>
    <row r="30" spans="2:27" x14ac:dyDescent="0.25">
      <c r="B30" s="7">
        <v>45743</v>
      </c>
      <c r="C30" s="8">
        <v>1302</v>
      </c>
      <c r="D30" s="9"/>
      <c r="E30" s="10">
        <v>16.5</v>
      </c>
      <c r="F30" s="40">
        <f t="shared" si="0"/>
        <v>21483</v>
      </c>
      <c r="G30" s="20"/>
      <c r="H30" s="17"/>
      <c r="I30" s="18"/>
      <c r="J30" s="19"/>
      <c r="M30" s="18"/>
      <c r="N30" s="47"/>
    </row>
    <row r="31" spans="2:27" x14ac:dyDescent="0.25">
      <c r="B31" s="7">
        <v>45744</v>
      </c>
      <c r="C31" s="8">
        <v>1359</v>
      </c>
      <c r="D31" s="9"/>
      <c r="E31" s="10">
        <v>16.5</v>
      </c>
      <c r="F31" s="40">
        <f t="shared" si="0"/>
        <v>22423.5</v>
      </c>
      <c r="G31" s="20"/>
      <c r="H31" s="17"/>
      <c r="I31" s="18"/>
      <c r="J31" s="19"/>
      <c r="M31" s="18"/>
      <c r="N31" s="47"/>
    </row>
    <row r="32" spans="2:27" x14ac:dyDescent="0.25">
      <c r="B32" s="7">
        <v>45745</v>
      </c>
      <c r="C32" s="8">
        <v>1338</v>
      </c>
      <c r="D32" s="9"/>
      <c r="E32" s="10">
        <v>16.5</v>
      </c>
      <c r="F32" s="40">
        <f t="shared" si="0"/>
        <v>22077</v>
      </c>
      <c r="G32" s="20"/>
      <c r="H32" s="17"/>
      <c r="I32" s="18"/>
      <c r="J32" s="19"/>
      <c r="M32" s="18"/>
      <c r="N32" s="47"/>
    </row>
    <row r="33" spans="2:14" x14ac:dyDescent="0.25">
      <c r="B33" s="7">
        <v>45746</v>
      </c>
      <c r="C33" s="8">
        <v>1303</v>
      </c>
      <c r="D33" s="9"/>
      <c r="E33" s="10">
        <v>16.5</v>
      </c>
      <c r="F33" s="40">
        <f t="shared" si="0"/>
        <v>21499.5</v>
      </c>
      <c r="G33" s="20"/>
      <c r="H33" s="17"/>
      <c r="I33" s="18"/>
      <c r="J33" s="19"/>
      <c r="M33" s="18"/>
      <c r="N33" s="47"/>
    </row>
    <row r="34" spans="2:14" ht="15.75" thickBot="1" x14ac:dyDescent="0.3">
      <c r="B34" s="41">
        <v>45747</v>
      </c>
      <c r="C34" s="42">
        <v>1393</v>
      </c>
      <c r="D34" s="43"/>
      <c r="E34" s="10">
        <v>16.5</v>
      </c>
      <c r="F34" s="45">
        <f t="shared" si="0"/>
        <v>22984.5</v>
      </c>
      <c r="G34" s="21"/>
      <c r="H34" s="22"/>
      <c r="I34" s="23"/>
      <c r="J34" s="24"/>
      <c r="N34" s="47">
        <f>SUM(N27:N33)</f>
        <v>0</v>
      </c>
    </row>
    <row r="35" spans="2:14" x14ac:dyDescent="0.25">
      <c r="B35" s="48" t="s">
        <v>10</v>
      </c>
      <c r="C35" s="49">
        <f>SUM(C4:C34)</f>
        <v>40072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667799.88250000007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661188</v>
      </c>
      <c r="L36" s="33">
        <f>J36-J4-J5-J6+J37</f>
        <v>667799.88</v>
      </c>
      <c r="M36" s="33"/>
      <c r="N36" s="33">
        <f>L36-M36</f>
        <v>667799.88</v>
      </c>
    </row>
    <row r="37" spans="2:14" x14ac:dyDescent="0.25">
      <c r="B37" s="27" t="s">
        <v>14</v>
      </c>
      <c r="C37" s="32">
        <f>C35</f>
        <v>40072</v>
      </c>
      <c r="D37" s="9">
        <f>D35/1.03</f>
        <v>0</v>
      </c>
      <c r="E37" s="10"/>
      <c r="F37" s="40">
        <f>SUM(F4:F36)</f>
        <v>661188</v>
      </c>
      <c r="G37" s="20"/>
      <c r="H37" s="18" t="s">
        <v>15</v>
      </c>
      <c r="I37" s="18">
        <v>0.01</v>
      </c>
      <c r="J37" s="19">
        <f>J36*I37</f>
        <v>6611.88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-2.5000000605359674E-3</v>
      </c>
      <c r="M39" s="18"/>
      <c r="N39" s="47">
        <f>J39+N34</f>
        <v>-2.5000000605359674E-3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  <c r="M40" s="18" t="s">
        <v>25</v>
      </c>
      <c r="N40" s="47"/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  <c r="M41" s="18" t="s">
        <v>32</v>
      </c>
      <c r="N41" s="47">
        <f>N40+N39</f>
        <v>-2.5000000605359674E-3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sheetPr>
    <pageSetUpPr fitToPage="1"/>
  </sheetPr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62">
        <v>45779</v>
      </c>
      <c r="Q3" s="61">
        <f>R3-P3</f>
        <v>-2</v>
      </c>
      <c r="R3" s="67">
        <v>45777</v>
      </c>
      <c r="S3" s="14" t="s">
        <v>41</v>
      </c>
      <c r="T3" s="65">
        <v>89</v>
      </c>
      <c r="U3" s="63" t="s">
        <v>37</v>
      </c>
      <c r="V3" s="63" t="s">
        <v>38</v>
      </c>
      <c r="W3" s="64">
        <v>1</v>
      </c>
      <c r="X3" s="63" t="s">
        <v>39</v>
      </c>
      <c r="Y3" s="60">
        <v>2181.8181800000002</v>
      </c>
      <c r="Z3" s="59">
        <v>2181.8200000000002</v>
      </c>
      <c r="AA3" s="59">
        <v>218.18</v>
      </c>
      <c r="AB3" s="59">
        <v>2400</v>
      </c>
    </row>
    <row r="4" spans="2:29" x14ac:dyDescent="0.25">
      <c r="B4" s="7">
        <v>45748</v>
      </c>
      <c r="C4" s="8">
        <v>1325</v>
      </c>
      <c r="D4" s="9"/>
      <c r="E4" s="10">
        <v>16.5</v>
      </c>
      <c r="F4" s="40">
        <f>E4*C4</f>
        <v>21862.5</v>
      </c>
      <c r="G4" s="12"/>
      <c r="H4" s="13" t="s">
        <v>6</v>
      </c>
      <c r="I4" s="14">
        <v>0.01</v>
      </c>
      <c r="J4" s="15"/>
      <c r="P4" s="62">
        <v>45779</v>
      </c>
      <c r="Q4" s="61">
        <f>R4-P4</f>
        <v>-2</v>
      </c>
      <c r="R4" s="67">
        <v>45777</v>
      </c>
      <c r="S4" s="14" t="s">
        <v>41</v>
      </c>
      <c r="T4" s="65">
        <v>89</v>
      </c>
      <c r="U4" s="63" t="s">
        <v>37</v>
      </c>
      <c r="V4" s="63" t="s">
        <v>40</v>
      </c>
      <c r="W4" s="64">
        <v>2</v>
      </c>
      <c r="X4" s="63" t="s">
        <v>39</v>
      </c>
      <c r="Y4" s="60">
        <v>2318.1818199999998</v>
      </c>
      <c r="Z4" s="59">
        <v>4636.3599999999997</v>
      </c>
      <c r="AA4" s="59">
        <v>463.64</v>
      </c>
      <c r="AB4" s="59">
        <v>5100</v>
      </c>
    </row>
    <row r="5" spans="2:29" x14ac:dyDescent="0.25">
      <c r="B5" s="7">
        <v>45749</v>
      </c>
      <c r="C5" s="8">
        <v>1353</v>
      </c>
      <c r="D5" s="9"/>
      <c r="E5" s="10">
        <v>16.5</v>
      </c>
      <c r="F5" s="40">
        <f t="shared" ref="F5:F34" si="0">E5*C5</f>
        <v>22324.5</v>
      </c>
      <c r="G5" s="12"/>
      <c r="H5" s="13" t="s">
        <v>7</v>
      </c>
      <c r="I5" s="14">
        <v>1E-3</v>
      </c>
      <c r="J5" s="15"/>
      <c r="P5" s="58"/>
      <c r="Q5" s="58"/>
      <c r="R5" s="58"/>
      <c r="S5" s="58"/>
      <c r="T5" s="58"/>
      <c r="U5" s="58"/>
      <c r="V5" s="58" t="s">
        <v>44</v>
      </c>
      <c r="W5" s="58"/>
      <c r="X5" s="58"/>
      <c r="Y5" s="58"/>
      <c r="Z5" s="58"/>
      <c r="AA5" s="58"/>
      <c r="AB5" s="66">
        <v>-7500</v>
      </c>
    </row>
    <row r="6" spans="2:29" x14ac:dyDescent="0.25">
      <c r="B6" s="7">
        <v>45750</v>
      </c>
      <c r="C6" s="8">
        <v>1375</v>
      </c>
      <c r="D6" s="9"/>
      <c r="E6" s="10">
        <v>16.5</v>
      </c>
      <c r="F6" s="40">
        <f t="shared" si="0"/>
        <v>22687.5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1370</v>
      </c>
      <c r="D7" s="9"/>
      <c r="E7" s="10">
        <v>16.5</v>
      </c>
      <c r="F7" s="40">
        <f t="shared" si="0"/>
        <v>22605</v>
      </c>
      <c r="G7" s="12"/>
      <c r="H7" s="13" t="s">
        <v>9</v>
      </c>
      <c r="I7" s="14"/>
      <c r="J7" s="15">
        <f>'MART 2025'!J39*-1</f>
        <v>2.5000000605359674E-3</v>
      </c>
    </row>
    <row r="8" spans="2:29" x14ac:dyDescent="0.25">
      <c r="B8" s="7">
        <v>45752</v>
      </c>
      <c r="C8" s="8">
        <v>1101</v>
      </c>
      <c r="D8" s="9"/>
      <c r="E8" s="10">
        <v>16.5</v>
      </c>
      <c r="F8" s="40">
        <f t="shared" si="0"/>
        <v>18166.5</v>
      </c>
      <c r="G8" s="68">
        <v>45779</v>
      </c>
      <c r="H8" s="17" t="s">
        <v>42</v>
      </c>
      <c r="I8" s="18"/>
      <c r="J8" s="19">
        <v>2400</v>
      </c>
    </row>
    <row r="9" spans="2:29" x14ac:dyDescent="0.25">
      <c r="B9" s="7">
        <v>45753</v>
      </c>
      <c r="C9" s="8">
        <v>1309</v>
      </c>
      <c r="D9" s="9"/>
      <c r="E9" s="10">
        <v>16.5</v>
      </c>
      <c r="F9" s="40">
        <f t="shared" si="0"/>
        <v>21598.5</v>
      </c>
      <c r="G9" s="68">
        <v>45779</v>
      </c>
      <c r="H9" s="17" t="s">
        <v>43</v>
      </c>
      <c r="I9" s="18"/>
      <c r="J9" s="19">
        <v>5100</v>
      </c>
    </row>
    <row r="10" spans="2:29" x14ac:dyDescent="0.25">
      <c r="B10" s="7">
        <v>45754</v>
      </c>
      <c r="C10" s="8">
        <v>1312</v>
      </c>
      <c r="D10" s="9"/>
      <c r="E10" s="10">
        <v>16.5</v>
      </c>
      <c r="F10" s="40">
        <f t="shared" si="0"/>
        <v>21648</v>
      </c>
      <c r="G10" s="16">
        <v>45799</v>
      </c>
      <c r="H10" s="17" t="s">
        <v>45</v>
      </c>
      <c r="I10" s="18"/>
      <c r="J10" s="19">
        <v>300000</v>
      </c>
    </row>
    <row r="11" spans="2:29" x14ac:dyDescent="0.25">
      <c r="B11" s="7">
        <v>45755</v>
      </c>
      <c r="C11" s="8">
        <v>1382</v>
      </c>
      <c r="D11" s="9"/>
      <c r="E11" s="10">
        <v>16.5</v>
      </c>
      <c r="F11" s="40">
        <f t="shared" si="0"/>
        <v>22803</v>
      </c>
      <c r="G11" s="16">
        <v>45806</v>
      </c>
      <c r="H11" s="17" t="s">
        <v>46</v>
      </c>
      <c r="I11" s="18"/>
      <c r="J11" s="19">
        <v>150000</v>
      </c>
    </row>
    <row r="12" spans="2:29" x14ac:dyDescent="0.25">
      <c r="B12" s="7">
        <v>45756</v>
      </c>
      <c r="C12" s="8">
        <v>1339</v>
      </c>
      <c r="D12" s="9"/>
      <c r="E12" s="10">
        <v>16.5</v>
      </c>
      <c r="F12" s="40">
        <f t="shared" si="0"/>
        <v>22093.5</v>
      </c>
      <c r="G12" s="16">
        <v>45811</v>
      </c>
      <c r="H12" s="17" t="s">
        <v>45</v>
      </c>
      <c r="I12" s="18"/>
      <c r="J12" s="19">
        <v>213466.23</v>
      </c>
    </row>
    <row r="13" spans="2:29" x14ac:dyDescent="0.25">
      <c r="B13" s="7">
        <v>45757</v>
      </c>
      <c r="C13" s="8">
        <v>1410</v>
      </c>
      <c r="D13" s="9"/>
      <c r="E13" s="10">
        <v>16.5</v>
      </c>
      <c r="F13" s="40">
        <f t="shared" si="0"/>
        <v>23265</v>
      </c>
      <c r="G13" s="20"/>
      <c r="H13" s="17"/>
      <c r="I13" s="18"/>
      <c r="J13" s="19"/>
    </row>
    <row r="14" spans="2:29" x14ac:dyDescent="0.25">
      <c r="B14" s="7">
        <v>45758</v>
      </c>
      <c r="C14" s="8">
        <v>1322</v>
      </c>
      <c r="D14" s="9"/>
      <c r="E14" s="10">
        <v>16.5</v>
      </c>
      <c r="F14" s="40">
        <f t="shared" si="0"/>
        <v>21813</v>
      </c>
      <c r="G14" s="20"/>
      <c r="H14" s="17"/>
      <c r="I14" s="18"/>
      <c r="J14" s="19"/>
    </row>
    <row r="15" spans="2:29" x14ac:dyDescent="0.25">
      <c r="B15" s="7">
        <v>45759</v>
      </c>
      <c r="C15" s="8">
        <v>1398</v>
      </c>
      <c r="D15" s="9"/>
      <c r="E15" s="10">
        <v>16.5</v>
      </c>
      <c r="F15" s="40">
        <f t="shared" si="0"/>
        <v>23067</v>
      </c>
      <c r="G15" s="20"/>
      <c r="H15" s="17"/>
      <c r="I15" s="18"/>
      <c r="J15" s="19"/>
    </row>
    <row r="16" spans="2:29" x14ac:dyDescent="0.25">
      <c r="B16" s="7">
        <v>45760</v>
      </c>
      <c r="C16" s="8">
        <v>1299</v>
      </c>
      <c r="D16" s="9"/>
      <c r="E16" s="10">
        <v>16.5</v>
      </c>
      <c r="F16" s="40">
        <f t="shared" si="0"/>
        <v>21433.5</v>
      </c>
      <c r="G16" s="20"/>
      <c r="H16" s="17"/>
      <c r="I16" s="18"/>
      <c r="J16" s="19"/>
    </row>
    <row r="17" spans="2:10" x14ac:dyDescent="0.25">
      <c r="B17" s="7">
        <v>45761</v>
      </c>
      <c r="C17" s="8">
        <v>1337</v>
      </c>
      <c r="D17" s="9"/>
      <c r="E17" s="10">
        <v>16.5</v>
      </c>
      <c r="F17" s="40">
        <f t="shared" si="0"/>
        <v>22060.5</v>
      </c>
      <c r="G17" s="20"/>
      <c r="H17" s="17"/>
      <c r="I17" s="18"/>
      <c r="J17" s="19"/>
    </row>
    <row r="18" spans="2:10" x14ac:dyDescent="0.25">
      <c r="B18" s="7">
        <v>45762</v>
      </c>
      <c r="C18" s="8">
        <v>1328</v>
      </c>
      <c r="D18" s="9"/>
      <c r="E18" s="10">
        <v>16.5</v>
      </c>
      <c r="F18" s="40">
        <f t="shared" si="0"/>
        <v>21912</v>
      </c>
      <c r="G18" s="20"/>
      <c r="H18" s="17"/>
      <c r="I18" s="18"/>
      <c r="J18" s="19"/>
    </row>
    <row r="19" spans="2:10" x14ac:dyDescent="0.25">
      <c r="B19" s="7">
        <v>45763</v>
      </c>
      <c r="C19" s="8">
        <v>1336</v>
      </c>
      <c r="D19" s="9"/>
      <c r="E19" s="10">
        <v>16.5</v>
      </c>
      <c r="F19" s="40">
        <f t="shared" si="0"/>
        <v>22044</v>
      </c>
      <c r="G19" s="20"/>
      <c r="H19" s="17"/>
      <c r="I19" s="18"/>
      <c r="J19" s="19"/>
    </row>
    <row r="20" spans="2:10" x14ac:dyDescent="0.25">
      <c r="B20" s="7">
        <v>45764</v>
      </c>
      <c r="C20" s="8">
        <v>1307</v>
      </c>
      <c r="D20" s="9"/>
      <c r="E20" s="10">
        <v>16.5</v>
      </c>
      <c r="F20" s="40">
        <f t="shared" si="0"/>
        <v>21565.5</v>
      </c>
      <c r="G20" s="20"/>
      <c r="H20" s="17"/>
      <c r="I20" s="18"/>
      <c r="J20" s="19"/>
    </row>
    <row r="21" spans="2:10" x14ac:dyDescent="0.25">
      <c r="B21" s="7">
        <v>45765</v>
      </c>
      <c r="C21" s="8">
        <v>1334</v>
      </c>
      <c r="D21" s="9"/>
      <c r="E21" s="10">
        <v>16.5</v>
      </c>
      <c r="F21" s="40">
        <f t="shared" si="0"/>
        <v>22011</v>
      </c>
      <c r="G21" s="20"/>
      <c r="H21" s="17"/>
      <c r="I21" s="18"/>
      <c r="J21" s="19"/>
    </row>
    <row r="22" spans="2:10" x14ac:dyDescent="0.25">
      <c r="B22" s="7">
        <v>45766</v>
      </c>
      <c r="C22" s="8">
        <v>1334</v>
      </c>
      <c r="D22" s="9"/>
      <c r="E22" s="10">
        <v>16.5</v>
      </c>
      <c r="F22" s="40">
        <f t="shared" si="0"/>
        <v>22011</v>
      </c>
      <c r="G22" s="20"/>
      <c r="H22" s="17"/>
      <c r="I22" s="18"/>
      <c r="J22" s="19"/>
    </row>
    <row r="23" spans="2:10" x14ac:dyDescent="0.25">
      <c r="B23" s="7">
        <v>45767</v>
      </c>
      <c r="C23" s="8">
        <v>1351</v>
      </c>
      <c r="D23" s="9"/>
      <c r="E23" s="10">
        <v>16.5</v>
      </c>
      <c r="F23" s="40">
        <f t="shared" si="0"/>
        <v>22291.5</v>
      </c>
      <c r="G23" s="20"/>
      <c r="H23" s="17"/>
      <c r="I23" s="18"/>
      <c r="J23" s="19"/>
    </row>
    <row r="24" spans="2:10" x14ac:dyDescent="0.25">
      <c r="B24" s="7">
        <v>45768</v>
      </c>
      <c r="C24" s="8">
        <v>1387</v>
      </c>
      <c r="D24" s="9"/>
      <c r="E24" s="10">
        <v>16.5</v>
      </c>
      <c r="F24" s="40">
        <f t="shared" si="0"/>
        <v>22885.5</v>
      </c>
      <c r="G24" s="20"/>
      <c r="H24" s="17"/>
      <c r="I24" s="18"/>
      <c r="J24" s="19"/>
    </row>
    <row r="25" spans="2:10" x14ac:dyDescent="0.25">
      <c r="B25" s="7">
        <v>45769</v>
      </c>
      <c r="C25" s="8">
        <v>1413</v>
      </c>
      <c r="D25" s="9"/>
      <c r="E25" s="10">
        <v>16.5</v>
      </c>
      <c r="F25" s="40">
        <f t="shared" si="0"/>
        <v>23314.5</v>
      </c>
      <c r="G25" s="20"/>
      <c r="H25" s="17"/>
      <c r="I25" s="18"/>
      <c r="J25" s="19"/>
    </row>
    <row r="26" spans="2:10" x14ac:dyDescent="0.25">
      <c r="B26" s="7">
        <v>45770</v>
      </c>
      <c r="C26" s="8">
        <v>1368</v>
      </c>
      <c r="D26" s="9"/>
      <c r="E26" s="10">
        <v>16.5</v>
      </c>
      <c r="F26" s="40">
        <f t="shared" si="0"/>
        <v>22572</v>
      </c>
      <c r="G26" s="20"/>
      <c r="H26" s="17"/>
      <c r="I26" s="18"/>
      <c r="J26" s="19"/>
    </row>
    <row r="27" spans="2:10" x14ac:dyDescent="0.25">
      <c r="B27" s="7">
        <v>45771</v>
      </c>
      <c r="C27" s="8">
        <v>1319</v>
      </c>
      <c r="D27" s="9"/>
      <c r="E27" s="10">
        <v>16.5</v>
      </c>
      <c r="F27" s="40">
        <f t="shared" si="0"/>
        <v>21763.5</v>
      </c>
      <c r="G27" s="20"/>
      <c r="H27" s="17"/>
      <c r="I27" s="18"/>
      <c r="J27" s="19"/>
    </row>
    <row r="28" spans="2:10" x14ac:dyDescent="0.25">
      <c r="B28" s="7">
        <v>45772</v>
      </c>
      <c r="C28" s="8">
        <v>1355</v>
      </c>
      <c r="D28" s="9"/>
      <c r="E28" s="10">
        <v>16.5</v>
      </c>
      <c r="F28" s="40">
        <f t="shared" si="0"/>
        <v>22357.5</v>
      </c>
      <c r="G28" s="20"/>
      <c r="H28" s="17"/>
      <c r="I28" s="18"/>
      <c r="J28" s="19"/>
    </row>
    <row r="29" spans="2:10" x14ac:dyDescent="0.25">
      <c r="B29" s="7">
        <v>45773</v>
      </c>
      <c r="C29" s="8">
        <v>1384</v>
      </c>
      <c r="D29" s="9"/>
      <c r="E29" s="10">
        <v>16.5</v>
      </c>
      <c r="F29" s="40">
        <f t="shared" si="0"/>
        <v>22836</v>
      </c>
      <c r="G29" s="20"/>
      <c r="H29" s="17"/>
      <c r="I29" s="18"/>
      <c r="J29" s="19"/>
    </row>
    <row r="30" spans="2:10" x14ac:dyDescent="0.25">
      <c r="B30" s="7">
        <v>45774</v>
      </c>
      <c r="C30" s="8">
        <v>1369</v>
      </c>
      <c r="D30" s="9"/>
      <c r="E30" s="10">
        <v>16.5</v>
      </c>
      <c r="F30" s="40">
        <f t="shared" si="0"/>
        <v>22588.5</v>
      </c>
      <c r="G30" s="20"/>
      <c r="H30" s="17"/>
      <c r="I30" s="18"/>
      <c r="J30" s="19"/>
    </row>
    <row r="31" spans="2:10" x14ac:dyDescent="0.25">
      <c r="B31" s="7">
        <v>45775</v>
      </c>
      <c r="C31" s="8">
        <v>1363</v>
      </c>
      <c r="D31" s="9"/>
      <c r="E31" s="10">
        <v>16.5</v>
      </c>
      <c r="F31" s="40">
        <f t="shared" si="0"/>
        <v>22489.5</v>
      </c>
      <c r="G31" s="20"/>
      <c r="H31" s="17"/>
      <c r="I31" s="18"/>
      <c r="J31" s="19"/>
    </row>
    <row r="32" spans="2:10" x14ac:dyDescent="0.25">
      <c r="B32" s="7">
        <v>45776</v>
      </c>
      <c r="C32" s="8">
        <v>1332</v>
      </c>
      <c r="D32" s="9"/>
      <c r="E32" s="10">
        <v>16.5</v>
      </c>
      <c r="F32" s="40">
        <f t="shared" si="0"/>
        <v>21978</v>
      </c>
      <c r="G32" s="20"/>
      <c r="H32" s="17"/>
      <c r="I32" s="18"/>
      <c r="J32" s="19"/>
    </row>
    <row r="33" spans="2:12" x14ac:dyDescent="0.25">
      <c r="B33" s="7">
        <v>45777</v>
      </c>
      <c r="C33" s="8">
        <v>1350</v>
      </c>
      <c r="D33" s="9"/>
      <c r="E33" s="10">
        <v>16.5</v>
      </c>
      <c r="F33" s="40">
        <f t="shared" si="0"/>
        <v>22275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44"/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40262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670966.23250000004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664323</v>
      </c>
      <c r="L36" s="33">
        <f>J36-J4-J5-J6+J37</f>
        <v>670966.23</v>
      </c>
    </row>
    <row r="37" spans="2:12" x14ac:dyDescent="0.25">
      <c r="B37" s="27" t="s">
        <v>14</v>
      </c>
      <c r="C37" s="32">
        <f>C35</f>
        <v>40262</v>
      </c>
      <c r="D37" s="9">
        <f>D35/1.03</f>
        <v>0</v>
      </c>
      <c r="E37" s="10"/>
      <c r="F37" s="40">
        <f>SUM(F4:F36)</f>
        <v>664323</v>
      </c>
      <c r="G37" s="20"/>
      <c r="H37" s="18" t="s">
        <v>15</v>
      </c>
      <c r="I37" s="18">
        <v>0.01</v>
      </c>
      <c r="J37" s="19">
        <f>J36*I37</f>
        <v>6643.2300000000005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-2.5000000605359674E-3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3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J13" sqref="J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82" t="s">
        <v>18</v>
      </c>
      <c r="Q2" s="82" t="s">
        <v>26</v>
      </c>
      <c r="R2" s="82" t="s">
        <v>27</v>
      </c>
      <c r="S2" s="82" t="s">
        <v>19</v>
      </c>
      <c r="T2" s="82" t="s">
        <v>20</v>
      </c>
      <c r="U2" s="82" t="s">
        <v>28</v>
      </c>
      <c r="V2" s="82" t="s">
        <v>21</v>
      </c>
      <c r="W2" s="82" t="s">
        <v>22</v>
      </c>
      <c r="X2" s="82" t="s">
        <v>23</v>
      </c>
      <c r="Y2" s="82" t="s">
        <v>24</v>
      </c>
      <c r="Z2" s="82" t="s">
        <v>29</v>
      </c>
      <c r="AA2" s="82" t="s">
        <v>30</v>
      </c>
      <c r="AB2" s="82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79">
        <v>45812</v>
      </c>
      <c r="Q3" s="14">
        <f>R3-P3</f>
        <v>-4</v>
      </c>
      <c r="R3" s="67">
        <v>45808</v>
      </c>
      <c r="S3" s="14" t="s">
        <v>41</v>
      </c>
      <c r="T3" s="78">
        <v>123</v>
      </c>
      <c r="U3" s="80" t="s">
        <v>37</v>
      </c>
      <c r="V3" s="80" t="s">
        <v>47</v>
      </c>
      <c r="W3" s="77">
        <v>1</v>
      </c>
      <c r="X3" s="80" t="s">
        <v>39</v>
      </c>
      <c r="Y3" s="81">
        <v>1958.3333299999999</v>
      </c>
      <c r="Z3" s="89">
        <v>1958.33</v>
      </c>
      <c r="AA3" s="89">
        <v>391.67</v>
      </c>
      <c r="AB3" s="89">
        <v>2350</v>
      </c>
    </row>
    <row r="4" spans="2:29" x14ac:dyDescent="0.25">
      <c r="B4" s="7">
        <v>45778</v>
      </c>
      <c r="C4" s="8">
        <v>1308</v>
      </c>
      <c r="D4" s="9"/>
      <c r="E4" s="10">
        <v>16.5</v>
      </c>
      <c r="F4" s="40">
        <f>E4*C4</f>
        <v>21582</v>
      </c>
      <c r="G4" s="12"/>
      <c r="H4" s="13" t="s">
        <v>6</v>
      </c>
      <c r="I4" s="14">
        <v>0.01</v>
      </c>
      <c r="J4" s="15"/>
      <c r="P4" s="79">
        <v>45812</v>
      </c>
      <c r="Q4" s="14">
        <f>R4-P4</f>
        <v>-4</v>
      </c>
      <c r="R4" s="67">
        <v>45808</v>
      </c>
      <c r="S4" s="14" t="s">
        <v>41</v>
      </c>
      <c r="T4" s="78">
        <v>123</v>
      </c>
      <c r="U4" s="80" t="s">
        <v>37</v>
      </c>
      <c r="V4" s="80" t="s">
        <v>48</v>
      </c>
      <c r="W4" s="77">
        <v>2</v>
      </c>
      <c r="X4" s="80" t="s">
        <v>39</v>
      </c>
      <c r="Y4" s="81">
        <v>1250</v>
      </c>
      <c r="Z4" s="89">
        <v>2500</v>
      </c>
      <c r="AA4" s="89">
        <v>500</v>
      </c>
      <c r="AB4" s="89">
        <v>3000</v>
      </c>
    </row>
    <row r="5" spans="2:29" x14ac:dyDescent="0.25">
      <c r="B5" s="7">
        <v>45779</v>
      </c>
      <c r="C5" s="8">
        <v>1344</v>
      </c>
      <c r="D5" s="9"/>
      <c r="E5" s="10">
        <v>16.5</v>
      </c>
      <c r="F5" s="40">
        <f t="shared" ref="F5:F34" si="0">E5*C5</f>
        <v>22176</v>
      </c>
      <c r="G5" s="12"/>
      <c r="H5" s="13" t="s">
        <v>7</v>
      </c>
      <c r="I5" s="14">
        <v>1E-3</v>
      </c>
      <c r="J5" s="15"/>
      <c r="P5" s="58"/>
      <c r="Q5" s="58"/>
      <c r="R5" s="58"/>
      <c r="S5" s="58"/>
      <c r="T5" s="58"/>
      <c r="U5" s="58"/>
      <c r="V5" s="58" t="s">
        <v>49</v>
      </c>
      <c r="W5" s="58"/>
      <c r="X5" s="58"/>
      <c r="Y5" s="58"/>
      <c r="Z5" s="58"/>
      <c r="AA5" s="58"/>
      <c r="AB5" s="66">
        <v>-5350</v>
      </c>
    </row>
    <row r="6" spans="2:29" x14ac:dyDescent="0.25">
      <c r="B6" s="7">
        <v>45780</v>
      </c>
      <c r="C6" s="8">
        <v>1319</v>
      </c>
      <c r="D6" s="9"/>
      <c r="E6" s="10">
        <v>16.5</v>
      </c>
      <c r="F6" s="40">
        <f t="shared" si="0"/>
        <v>21763.5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>
        <v>1349</v>
      </c>
      <c r="D7" s="9"/>
      <c r="E7" s="10">
        <v>16.5</v>
      </c>
      <c r="F7" s="40">
        <f t="shared" si="0"/>
        <v>22258.5</v>
      </c>
      <c r="G7" s="12"/>
      <c r="H7" s="13" t="s">
        <v>9</v>
      </c>
      <c r="I7" s="14"/>
      <c r="J7" s="15">
        <f>'NİSAN 2025'!J39*-1</f>
        <v>2.5000000605359674E-3</v>
      </c>
    </row>
    <row r="8" spans="2:29" x14ac:dyDescent="0.25">
      <c r="B8" s="7">
        <v>45782</v>
      </c>
      <c r="C8" s="8">
        <v>1300</v>
      </c>
      <c r="D8" s="9"/>
      <c r="E8" s="10">
        <v>16.5</v>
      </c>
      <c r="F8" s="40">
        <f t="shared" si="0"/>
        <v>21450</v>
      </c>
      <c r="G8" s="90">
        <v>45812</v>
      </c>
      <c r="H8" s="17" t="s">
        <v>50</v>
      </c>
      <c r="I8" s="18"/>
      <c r="J8" s="19">
        <v>2350</v>
      </c>
    </row>
    <row r="9" spans="2:29" x14ac:dyDescent="0.25">
      <c r="B9" s="7">
        <v>45783</v>
      </c>
      <c r="C9" s="8">
        <v>1300</v>
      </c>
      <c r="D9" s="9"/>
      <c r="E9" s="10">
        <v>16.5</v>
      </c>
      <c r="F9" s="40">
        <f t="shared" si="0"/>
        <v>21450</v>
      </c>
      <c r="G9" s="90">
        <v>45812</v>
      </c>
      <c r="H9" s="17" t="s">
        <v>51</v>
      </c>
      <c r="I9" s="18"/>
      <c r="J9" s="19">
        <v>3000</v>
      </c>
    </row>
    <row r="10" spans="2:29" x14ac:dyDescent="0.25">
      <c r="B10" s="7">
        <v>45784</v>
      </c>
      <c r="C10" s="8">
        <v>1265</v>
      </c>
      <c r="D10" s="9"/>
      <c r="E10" s="10">
        <v>16.5</v>
      </c>
      <c r="F10" s="40">
        <f t="shared" si="0"/>
        <v>20872.5</v>
      </c>
      <c r="G10" s="16">
        <v>45834</v>
      </c>
      <c r="H10" s="17" t="s">
        <v>45</v>
      </c>
      <c r="I10" s="18"/>
      <c r="J10" s="19">
        <v>150000</v>
      </c>
    </row>
    <row r="11" spans="2:29" x14ac:dyDescent="0.25">
      <c r="B11" s="7">
        <v>45785</v>
      </c>
      <c r="C11" s="8">
        <v>1266</v>
      </c>
      <c r="D11" s="9"/>
      <c r="E11" s="10">
        <v>16.5</v>
      </c>
      <c r="F11" s="40">
        <f t="shared" si="0"/>
        <v>20889</v>
      </c>
      <c r="G11" s="91">
        <v>45847</v>
      </c>
      <c r="H11" s="18" t="s">
        <v>45</v>
      </c>
      <c r="I11" s="18"/>
      <c r="J11" s="19">
        <v>250000</v>
      </c>
    </row>
    <row r="12" spans="2:29" x14ac:dyDescent="0.25">
      <c r="B12" s="7">
        <v>45786</v>
      </c>
      <c r="C12" s="8">
        <v>1216</v>
      </c>
      <c r="D12" s="9"/>
      <c r="E12" s="10">
        <v>16.5</v>
      </c>
      <c r="F12" s="40">
        <f t="shared" si="0"/>
        <v>20064</v>
      </c>
      <c r="G12" s="16">
        <v>45848</v>
      </c>
      <c r="H12" s="17" t="s">
        <v>45</v>
      </c>
      <c r="I12" s="18"/>
      <c r="J12" s="19">
        <v>258983.56</v>
      </c>
    </row>
    <row r="13" spans="2:29" x14ac:dyDescent="0.25">
      <c r="B13" s="7">
        <v>45787</v>
      </c>
      <c r="C13" s="8">
        <v>1297</v>
      </c>
      <c r="D13" s="9"/>
      <c r="E13" s="10">
        <v>16.5</v>
      </c>
      <c r="F13" s="40">
        <f t="shared" si="0"/>
        <v>21400.5</v>
      </c>
      <c r="G13" s="20"/>
      <c r="H13" s="17"/>
      <c r="I13" s="18"/>
      <c r="J13" s="19"/>
    </row>
    <row r="14" spans="2:29" x14ac:dyDescent="0.25">
      <c r="B14" s="7">
        <v>45788</v>
      </c>
      <c r="C14" s="8">
        <v>1294</v>
      </c>
      <c r="D14" s="9"/>
      <c r="E14" s="10">
        <v>16.5</v>
      </c>
      <c r="F14" s="40">
        <f t="shared" si="0"/>
        <v>21351</v>
      </c>
      <c r="G14" s="20"/>
      <c r="H14" s="17"/>
      <c r="I14" s="18"/>
      <c r="J14" s="19"/>
    </row>
    <row r="15" spans="2:29" x14ac:dyDescent="0.25">
      <c r="B15" s="7">
        <v>45789</v>
      </c>
      <c r="C15" s="8">
        <v>1224</v>
      </c>
      <c r="D15" s="9"/>
      <c r="E15" s="10">
        <v>16.5</v>
      </c>
      <c r="F15" s="40">
        <f t="shared" si="0"/>
        <v>20196</v>
      </c>
      <c r="G15" s="20"/>
      <c r="H15" s="17"/>
      <c r="I15" s="18"/>
      <c r="J15" s="19"/>
    </row>
    <row r="16" spans="2:29" x14ac:dyDescent="0.25">
      <c r="B16" s="7">
        <v>45790</v>
      </c>
      <c r="C16" s="8">
        <v>1245</v>
      </c>
      <c r="D16" s="9"/>
      <c r="E16" s="10">
        <v>16.5</v>
      </c>
      <c r="F16" s="40">
        <f t="shared" si="0"/>
        <v>20542.5</v>
      </c>
      <c r="G16" s="20"/>
      <c r="H16" s="17"/>
      <c r="I16" s="18"/>
      <c r="J16" s="19"/>
    </row>
    <row r="17" spans="2:25" x14ac:dyDescent="0.25">
      <c r="B17" s="7">
        <v>45791</v>
      </c>
      <c r="C17" s="8">
        <v>1285</v>
      </c>
      <c r="D17" s="9"/>
      <c r="E17" s="10">
        <v>16.5</v>
      </c>
      <c r="F17" s="40">
        <f t="shared" si="0"/>
        <v>21202.5</v>
      </c>
      <c r="G17" s="20"/>
      <c r="H17" s="17"/>
      <c r="I17" s="18"/>
      <c r="J17" s="19"/>
      <c r="P17" s="83"/>
      <c r="Q17" s="84"/>
      <c r="R17" s="85"/>
      <c r="S17" s="85"/>
      <c r="T17" s="88"/>
      <c r="U17" s="85"/>
      <c r="V17" s="86"/>
      <c r="W17" s="87"/>
      <c r="X17" s="87"/>
      <c r="Y17" s="87"/>
    </row>
    <row r="18" spans="2:25" x14ac:dyDescent="0.25">
      <c r="B18" s="7">
        <v>45792</v>
      </c>
      <c r="C18" s="8">
        <v>1365</v>
      </c>
      <c r="D18" s="9"/>
      <c r="E18" s="10">
        <v>16.5</v>
      </c>
      <c r="F18" s="40">
        <f t="shared" si="0"/>
        <v>22522.5</v>
      </c>
      <c r="G18" s="20"/>
      <c r="H18" s="17"/>
      <c r="I18" s="18"/>
      <c r="J18" s="19"/>
      <c r="P18" s="83"/>
      <c r="Q18" s="84"/>
      <c r="R18" s="85"/>
      <c r="S18" s="85"/>
      <c r="T18" s="88"/>
      <c r="U18" s="85"/>
      <c r="V18" s="86"/>
      <c r="W18" s="87"/>
      <c r="X18" s="87"/>
      <c r="Y18" s="87"/>
    </row>
    <row r="19" spans="2:25" x14ac:dyDescent="0.25">
      <c r="B19" s="7">
        <v>45793</v>
      </c>
      <c r="C19" s="8">
        <v>1335</v>
      </c>
      <c r="D19" s="9"/>
      <c r="E19" s="10">
        <v>16.5</v>
      </c>
      <c r="F19" s="40">
        <f t="shared" si="0"/>
        <v>22027.5</v>
      </c>
      <c r="G19" s="20"/>
      <c r="H19" s="17"/>
      <c r="I19" s="18"/>
      <c r="J19" s="19"/>
    </row>
    <row r="20" spans="2:25" x14ac:dyDescent="0.25">
      <c r="B20" s="7">
        <v>45794</v>
      </c>
      <c r="C20" s="8">
        <v>1371</v>
      </c>
      <c r="D20" s="9"/>
      <c r="E20" s="10">
        <v>16.5</v>
      </c>
      <c r="F20" s="40">
        <f t="shared" si="0"/>
        <v>22621.5</v>
      </c>
      <c r="G20" s="20"/>
      <c r="H20" s="17"/>
      <c r="I20" s="18"/>
      <c r="J20" s="19"/>
    </row>
    <row r="21" spans="2:25" x14ac:dyDescent="0.25">
      <c r="B21" s="7">
        <v>45795</v>
      </c>
      <c r="C21" s="8">
        <v>1404</v>
      </c>
      <c r="D21" s="9"/>
      <c r="E21" s="10">
        <v>16.5</v>
      </c>
      <c r="F21" s="40">
        <f t="shared" si="0"/>
        <v>23166</v>
      </c>
      <c r="G21" s="20"/>
      <c r="H21" s="17"/>
      <c r="I21" s="18"/>
      <c r="J21" s="19"/>
    </row>
    <row r="22" spans="2:25" x14ac:dyDescent="0.25">
      <c r="B22" s="7">
        <v>45796</v>
      </c>
      <c r="C22" s="8">
        <v>1316</v>
      </c>
      <c r="D22" s="9"/>
      <c r="E22" s="10">
        <v>16.5</v>
      </c>
      <c r="F22" s="40">
        <f t="shared" si="0"/>
        <v>21714</v>
      </c>
      <c r="G22" s="20"/>
      <c r="H22" s="17"/>
      <c r="I22" s="18"/>
      <c r="J22" s="19"/>
    </row>
    <row r="23" spans="2:25" x14ac:dyDescent="0.25">
      <c r="B23" s="7">
        <v>45797</v>
      </c>
      <c r="C23" s="8">
        <v>1317</v>
      </c>
      <c r="D23" s="9"/>
      <c r="E23" s="10">
        <v>16.5</v>
      </c>
      <c r="F23" s="40">
        <f t="shared" si="0"/>
        <v>21730.5</v>
      </c>
      <c r="G23" s="20"/>
      <c r="H23" s="17"/>
      <c r="I23" s="18"/>
      <c r="J23" s="19"/>
    </row>
    <row r="24" spans="2:25" x14ac:dyDescent="0.25">
      <c r="B24" s="7">
        <v>45798</v>
      </c>
      <c r="C24" s="8">
        <v>1376</v>
      </c>
      <c r="D24" s="9"/>
      <c r="E24" s="10">
        <v>16.5</v>
      </c>
      <c r="F24" s="40">
        <f t="shared" si="0"/>
        <v>22704</v>
      </c>
      <c r="G24" s="20"/>
      <c r="H24" s="17"/>
      <c r="I24" s="18"/>
      <c r="J24" s="19"/>
    </row>
    <row r="25" spans="2:25" x14ac:dyDescent="0.25">
      <c r="B25" s="7">
        <v>45799</v>
      </c>
      <c r="C25" s="8">
        <v>1255</v>
      </c>
      <c r="D25" s="9"/>
      <c r="E25" s="10">
        <v>16.5</v>
      </c>
      <c r="F25" s="40">
        <f t="shared" si="0"/>
        <v>20707.5</v>
      </c>
      <c r="G25" s="20"/>
      <c r="H25" s="17"/>
      <c r="I25" s="18"/>
      <c r="J25" s="19"/>
    </row>
    <row r="26" spans="2:25" x14ac:dyDescent="0.25">
      <c r="B26" s="7">
        <v>45800</v>
      </c>
      <c r="C26" s="8">
        <v>1208</v>
      </c>
      <c r="D26" s="9"/>
      <c r="E26" s="10">
        <v>16.5</v>
      </c>
      <c r="F26" s="40">
        <f t="shared" si="0"/>
        <v>19932</v>
      </c>
      <c r="G26" s="20"/>
      <c r="H26" s="17"/>
      <c r="I26" s="18"/>
      <c r="J26" s="19"/>
      <c r="L26" s="75"/>
      <c r="M26" s="76"/>
    </row>
    <row r="27" spans="2:25" x14ac:dyDescent="0.25">
      <c r="B27" s="7">
        <v>45801</v>
      </c>
      <c r="C27" s="8">
        <v>1255</v>
      </c>
      <c r="D27" s="9"/>
      <c r="E27" s="10">
        <v>16.5</v>
      </c>
      <c r="F27" s="40">
        <f t="shared" si="0"/>
        <v>20707.5</v>
      </c>
      <c r="G27" s="20"/>
      <c r="H27" s="17"/>
      <c r="I27" s="18"/>
      <c r="J27" s="19"/>
      <c r="L27" s="75"/>
      <c r="M27" s="76"/>
    </row>
    <row r="28" spans="2:25" x14ac:dyDescent="0.25">
      <c r="B28" s="7">
        <v>45802</v>
      </c>
      <c r="C28" s="8">
        <v>1313</v>
      </c>
      <c r="D28" s="9"/>
      <c r="E28" s="10">
        <v>16.5</v>
      </c>
      <c r="F28" s="40">
        <f t="shared" si="0"/>
        <v>21664.5</v>
      </c>
      <c r="G28" s="20"/>
      <c r="H28" s="17"/>
      <c r="I28" s="18"/>
      <c r="J28" s="19"/>
      <c r="L28" s="75"/>
      <c r="M28" s="76"/>
    </row>
    <row r="29" spans="2:25" x14ac:dyDescent="0.25">
      <c r="B29" s="7">
        <v>45803</v>
      </c>
      <c r="C29" s="8">
        <v>1256</v>
      </c>
      <c r="D29" s="9"/>
      <c r="E29" s="10">
        <v>16.5</v>
      </c>
      <c r="F29" s="40">
        <f t="shared" si="0"/>
        <v>20724</v>
      </c>
      <c r="G29" s="20"/>
      <c r="H29" s="17"/>
      <c r="I29" s="18"/>
      <c r="J29" s="19"/>
      <c r="L29" s="75"/>
      <c r="M29" s="76"/>
    </row>
    <row r="30" spans="2:25" x14ac:dyDescent="0.25">
      <c r="B30" s="7">
        <v>45804</v>
      </c>
      <c r="C30" s="8">
        <v>1230</v>
      </c>
      <c r="D30" s="9"/>
      <c r="E30" s="10">
        <v>16.5</v>
      </c>
      <c r="F30" s="40">
        <f t="shared" si="0"/>
        <v>20295</v>
      </c>
      <c r="G30" s="20"/>
      <c r="H30" s="17"/>
      <c r="I30" s="18"/>
      <c r="J30" s="19"/>
      <c r="L30" s="75"/>
      <c r="M30" s="76"/>
    </row>
    <row r="31" spans="2:25" x14ac:dyDescent="0.25">
      <c r="B31" s="7">
        <v>45805</v>
      </c>
      <c r="C31" s="8">
        <v>1212</v>
      </c>
      <c r="D31" s="9"/>
      <c r="E31" s="10">
        <v>16.5</v>
      </c>
      <c r="F31" s="40">
        <f t="shared" si="0"/>
        <v>19998</v>
      </c>
      <c r="G31" s="20"/>
      <c r="H31" s="17"/>
      <c r="I31" s="18"/>
      <c r="J31" s="19"/>
      <c r="L31" s="75"/>
      <c r="M31" s="76"/>
    </row>
    <row r="32" spans="2:25" x14ac:dyDescent="0.25">
      <c r="B32" s="7">
        <v>45806</v>
      </c>
      <c r="C32" s="8">
        <v>1237</v>
      </c>
      <c r="D32" s="9"/>
      <c r="E32" s="10">
        <v>16.5</v>
      </c>
      <c r="F32" s="40">
        <f t="shared" si="0"/>
        <v>20410.5</v>
      </c>
      <c r="G32" s="20"/>
      <c r="H32" s="17"/>
      <c r="I32" s="18"/>
      <c r="J32" s="19"/>
    </row>
    <row r="33" spans="2:12" x14ac:dyDescent="0.25">
      <c r="B33" s="7">
        <v>45807</v>
      </c>
      <c r="C33" s="8">
        <v>1207</v>
      </c>
      <c r="D33" s="9"/>
      <c r="E33" s="10">
        <v>16.5</v>
      </c>
      <c r="F33" s="40">
        <f t="shared" si="0"/>
        <v>19915.5</v>
      </c>
      <c r="G33" s="20"/>
      <c r="H33" s="17"/>
      <c r="I33" s="18"/>
      <c r="J33" s="19"/>
    </row>
    <row r="34" spans="2:12" ht="15.75" thickBot="1" x14ac:dyDescent="0.3">
      <c r="B34" s="41">
        <v>45808</v>
      </c>
      <c r="C34" s="42">
        <v>1195</v>
      </c>
      <c r="D34" s="43"/>
      <c r="E34" s="10">
        <v>16.5</v>
      </c>
      <c r="F34" s="45">
        <f t="shared" si="0"/>
        <v>19717.5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39864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664333.5625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657756</v>
      </c>
      <c r="L36" s="33">
        <f>J36-J4-J5-J6+J37</f>
        <v>664333.56000000006</v>
      </c>
    </row>
    <row r="37" spans="2:12" x14ac:dyDescent="0.25">
      <c r="B37" s="27" t="s">
        <v>14</v>
      </c>
      <c r="C37" s="32">
        <f>C35</f>
        <v>39864</v>
      </c>
      <c r="D37" s="9">
        <f>D35/1.03</f>
        <v>0</v>
      </c>
      <c r="E37" s="10"/>
      <c r="F37" s="40">
        <f>SUM(F4:F36)</f>
        <v>657756</v>
      </c>
      <c r="G37" s="20"/>
      <c r="H37" s="18" t="s">
        <v>15</v>
      </c>
      <c r="I37" s="18">
        <v>0.01</v>
      </c>
      <c r="J37" s="19">
        <f>J36*I37</f>
        <v>6577.56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-2.4999999441206455E-3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N20" sqref="N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1202</v>
      </c>
      <c r="D4" s="9"/>
      <c r="E4" s="10">
        <v>16.5</v>
      </c>
      <c r="F4" s="40">
        <f>E4*C4</f>
        <v>19833</v>
      </c>
      <c r="G4" s="12"/>
      <c r="H4" s="13" t="s">
        <v>6</v>
      </c>
      <c r="I4" s="14">
        <v>0.01</v>
      </c>
      <c r="J4" s="15"/>
    </row>
    <row r="5" spans="2:29" x14ac:dyDescent="0.25">
      <c r="B5" s="7">
        <v>45810</v>
      </c>
      <c r="C5" s="8">
        <v>1165</v>
      </c>
      <c r="D5" s="9"/>
      <c r="E5" s="10">
        <v>16.5</v>
      </c>
      <c r="F5" s="40">
        <f t="shared" ref="F5:F34" si="0">E5*C5</f>
        <v>19222.5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>
        <v>1175</v>
      </c>
      <c r="D6" s="9"/>
      <c r="E6" s="10">
        <v>16.5</v>
      </c>
      <c r="F6" s="40">
        <f t="shared" si="0"/>
        <v>19387.5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>
        <v>1187</v>
      </c>
      <c r="D7" s="9"/>
      <c r="E7" s="10">
        <v>16.5</v>
      </c>
      <c r="F7" s="40">
        <f t="shared" si="0"/>
        <v>19585.5</v>
      </c>
      <c r="G7" s="12"/>
      <c r="H7" s="13" t="s">
        <v>9</v>
      </c>
      <c r="I7" s="14"/>
      <c r="J7" s="15">
        <f>'MAYIS 2025'!J39*-1</f>
        <v>2.4999999441206455E-3</v>
      </c>
    </row>
    <row r="8" spans="2:29" x14ac:dyDescent="0.25">
      <c r="B8" s="7">
        <v>45813</v>
      </c>
      <c r="C8" s="8">
        <v>1183</v>
      </c>
      <c r="D8" s="9"/>
      <c r="E8" s="10">
        <v>16.5</v>
      </c>
      <c r="F8" s="40">
        <f t="shared" si="0"/>
        <v>19519.5</v>
      </c>
      <c r="G8" s="16" t="s">
        <v>52</v>
      </c>
      <c r="H8" s="17"/>
      <c r="I8" s="18"/>
      <c r="J8" s="19">
        <v>1827.32</v>
      </c>
    </row>
    <row r="9" spans="2:29" x14ac:dyDescent="0.25">
      <c r="B9" s="7">
        <v>45814</v>
      </c>
      <c r="C9" s="8">
        <v>1174</v>
      </c>
      <c r="D9" s="9"/>
      <c r="E9" s="10">
        <v>16.5</v>
      </c>
      <c r="F9" s="40">
        <f t="shared" si="0"/>
        <v>19371</v>
      </c>
      <c r="G9" s="16" t="s">
        <v>53</v>
      </c>
      <c r="H9" s="17"/>
      <c r="I9" s="18"/>
      <c r="J9" s="19">
        <v>750</v>
      </c>
    </row>
    <row r="10" spans="2:29" x14ac:dyDescent="0.25">
      <c r="B10" s="7">
        <v>45815</v>
      </c>
      <c r="C10" s="8">
        <v>1163</v>
      </c>
      <c r="D10" s="9"/>
      <c r="E10" s="10">
        <v>16.5</v>
      </c>
      <c r="F10" s="40">
        <f t="shared" si="0"/>
        <v>19189.5</v>
      </c>
      <c r="G10" s="16">
        <v>45870</v>
      </c>
      <c r="H10" s="17" t="s">
        <v>45</v>
      </c>
      <c r="I10" s="18"/>
      <c r="J10" s="19">
        <v>300000</v>
      </c>
    </row>
    <row r="11" spans="2:29" x14ac:dyDescent="0.25">
      <c r="B11" s="7">
        <v>45816</v>
      </c>
      <c r="C11" s="8">
        <v>1134</v>
      </c>
      <c r="D11" s="9"/>
      <c r="E11" s="10">
        <v>16.5</v>
      </c>
      <c r="F11" s="40">
        <f t="shared" si="0"/>
        <v>18711</v>
      </c>
      <c r="G11" s="16">
        <v>45875</v>
      </c>
      <c r="H11" s="17" t="s">
        <v>45</v>
      </c>
      <c r="I11" s="18"/>
      <c r="J11" s="19">
        <v>279464.46999999997</v>
      </c>
    </row>
    <row r="12" spans="2:29" x14ac:dyDescent="0.25">
      <c r="B12" s="7">
        <v>45817</v>
      </c>
      <c r="C12" s="8">
        <v>1165</v>
      </c>
      <c r="D12" s="9"/>
      <c r="E12" s="10">
        <v>16.5</v>
      </c>
      <c r="F12" s="40">
        <f t="shared" si="0"/>
        <v>19222.5</v>
      </c>
      <c r="G12" s="20"/>
      <c r="H12" s="17"/>
      <c r="I12" s="18"/>
      <c r="J12" s="19"/>
    </row>
    <row r="13" spans="2:29" x14ac:dyDescent="0.25">
      <c r="B13" s="7">
        <v>45818</v>
      </c>
      <c r="C13" s="8">
        <v>1211</v>
      </c>
      <c r="D13" s="9"/>
      <c r="E13" s="10">
        <v>16.5</v>
      </c>
      <c r="F13" s="40">
        <f t="shared" si="0"/>
        <v>19981.5</v>
      </c>
      <c r="G13" s="20"/>
      <c r="H13" s="17"/>
      <c r="I13" s="18"/>
      <c r="J13" s="19"/>
    </row>
    <row r="14" spans="2:29" x14ac:dyDescent="0.25">
      <c r="B14" s="7">
        <v>45819</v>
      </c>
      <c r="C14" s="8">
        <v>1170</v>
      </c>
      <c r="D14" s="9"/>
      <c r="E14" s="10">
        <v>16.5</v>
      </c>
      <c r="F14" s="40">
        <f t="shared" si="0"/>
        <v>19305</v>
      </c>
      <c r="G14" s="20"/>
      <c r="H14" s="17"/>
      <c r="I14" s="18"/>
      <c r="J14" s="19"/>
    </row>
    <row r="15" spans="2:29" x14ac:dyDescent="0.25">
      <c r="B15" s="7">
        <v>45820</v>
      </c>
      <c r="C15" s="8">
        <v>1171</v>
      </c>
      <c r="D15" s="9"/>
      <c r="E15" s="10">
        <v>16.5</v>
      </c>
      <c r="F15" s="40">
        <f t="shared" si="0"/>
        <v>19321.5</v>
      </c>
      <c r="G15" s="20"/>
      <c r="H15" s="17"/>
      <c r="I15" s="18"/>
      <c r="J15" s="19"/>
    </row>
    <row r="16" spans="2:29" x14ac:dyDescent="0.25">
      <c r="B16" s="7">
        <v>45821</v>
      </c>
      <c r="C16" s="8">
        <v>1104</v>
      </c>
      <c r="D16" s="9"/>
      <c r="E16" s="10">
        <v>16.5</v>
      </c>
      <c r="F16" s="40">
        <f t="shared" si="0"/>
        <v>18216</v>
      </c>
      <c r="G16" s="20"/>
      <c r="H16" s="17"/>
      <c r="I16" s="18"/>
      <c r="J16" s="19"/>
    </row>
    <row r="17" spans="2:10" x14ac:dyDescent="0.25">
      <c r="B17" s="7">
        <v>45822</v>
      </c>
      <c r="C17" s="8">
        <v>1213</v>
      </c>
      <c r="D17" s="9"/>
      <c r="E17" s="10">
        <v>16.5</v>
      </c>
      <c r="F17" s="40">
        <f t="shared" si="0"/>
        <v>20014.5</v>
      </c>
      <c r="G17" s="20"/>
      <c r="H17" s="17"/>
      <c r="I17" s="18"/>
      <c r="J17" s="19"/>
    </row>
    <row r="18" spans="2:10" x14ac:dyDescent="0.25">
      <c r="B18" s="7">
        <v>45823</v>
      </c>
      <c r="C18" s="8">
        <v>1180</v>
      </c>
      <c r="D18" s="9"/>
      <c r="E18" s="10">
        <v>16.5</v>
      </c>
      <c r="F18" s="40">
        <f t="shared" si="0"/>
        <v>19470</v>
      </c>
      <c r="G18" s="20"/>
      <c r="H18" s="17"/>
      <c r="I18" s="18"/>
      <c r="J18" s="19"/>
    </row>
    <row r="19" spans="2:10" x14ac:dyDescent="0.25">
      <c r="B19" s="7">
        <v>45824</v>
      </c>
      <c r="C19" s="8">
        <v>1108</v>
      </c>
      <c r="D19" s="9"/>
      <c r="E19" s="10">
        <v>16.5</v>
      </c>
      <c r="F19" s="40">
        <f t="shared" si="0"/>
        <v>18282</v>
      </c>
      <c r="G19" s="20"/>
      <c r="H19" s="17"/>
      <c r="I19" s="18"/>
      <c r="J19" s="19"/>
    </row>
    <row r="20" spans="2:10" x14ac:dyDescent="0.25">
      <c r="B20" s="7">
        <v>45825</v>
      </c>
      <c r="C20" s="8">
        <v>1155</v>
      </c>
      <c r="D20" s="9"/>
      <c r="E20" s="10">
        <v>16.5</v>
      </c>
      <c r="F20" s="40">
        <f t="shared" si="0"/>
        <v>19057.5</v>
      </c>
      <c r="G20" s="20"/>
      <c r="H20" s="17"/>
      <c r="I20" s="18"/>
      <c r="J20" s="19"/>
    </row>
    <row r="21" spans="2:10" x14ac:dyDescent="0.25">
      <c r="B21" s="7">
        <v>45826</v>
      </c>
      <c r="C21" s="8">
        <v>1082</v>
      </c>
      <c r="D21" s="9"/>
      <c r="E21" s="10">
        <v>16.5</v>
      </c>
      <c r="F21" s="40">
        <f t="shared" si="0"/>
        <v>17853</v>
      </c>
      <c r="G21" s="20"/>
      <c r="H21" s="17"/>
      <c r="I21" s="18"/>
      <c r="J21" s="19"/>
    </row>
    <row r="22" spans="2:10" x14ac:dyDescent="0.25">
      <c r="B22" s="7">
        <v>45827</v>
      </c>
      <c r="C22" s="8">
        <v>1112</v>
      </c>
      <c r="D22" s="9"/>
      <c r="E22" s="10">
        <v>16.5</v>
      </c>
      <c r="F22" s="40">
        <f t="shared" si="0"/>
        <v>18348</v>
      </c>
      <c r="G22" s="20"/>
      <c r="H22" s="17"/>
      <c r="I22" s="18"/>
      <c r="J22" s="19"/>
    </row>
    <row r="23" spans="2:10" x14ac:dyDescent="0.25">
      <c r="B23" s="7">
        <v>45828</v>
      </c>
      <c r="C23" s="8">
        <v>1117</v>
      </c>
      <c r="D23" s="9"/>
      <c r="E23" s="10">
        <v>16.5</v>
      </c>
      <c r="F23" s="40">
        <f t="shared" si="0"/>
        <v>18430.5</v>
      </c>
      <c r="G23" s="20"/>
      <c r="H23" s="17"/>
      <c r="I23" s="18"/>
      <c r="J23" s="19"/>
    </row>
    <row r="24" spans="2:10" x14ac:dyDescent="0.25">
      <c r="B24" s="7">
        <v>45829</v>
      </c>
      <c r="C24" s="8">
        <v>1173</v>
      </c>
      <c r="D24" s="9"/>
      <c r="E24" s="10">
        <v>16.5</v>
      </c>
      <c r="F24" s="40">
        <f t="shared" si="0"/>
        <v>19354.5</v>
      </c>
      <c r="G24" s="20"/>
      <c r="H24" s="17"/>
      <c r="I24" s="18"/>
      <c r="J24" s="19"/>
    </row>
    <row r="25" spans="2:10" x14ac:dyDescent="0.25">
      <c r="B25" s="7">
        <v>45830</v>
      </c>
      <c r="C25" s="8">
        <v>1145</v>
      </c>
      <c r="D25" s="9"/>
      <c r="E25" s="10">
        <v>16.5</v>
      </c>
      <c r="F25" s="40">
        <f t="shared" si="0"/>
        <v>18892.5</v>
      </c>
      <c r="G25" s="20"/>
      <c r="H25" s="17"/>
      <c r="I25" s="18"/>
      <c r="J25" s="19"/>
    </row>
    <row r="26" spans="2:10" x14ac:dyDescent="0.25">
      <c r="B26" s="7">
        <v>45831</v>
      </c>
      <c r="C26" s="8">
        <v>1178</v>
      </c>
      <c r="D26" s="9"/>
      <c r="E26" s="10">
        <v>16.5</v>
      </c>
      <c r="F26" s="40">
        <f t="shared" si="0"/>
        <v>19437</v>
      </c>
      <c r="G26" s="20"/>
      <c r="H26" s="17"/>
      <c r="I26" s="18"/>
      <c r="J26" s="19"/>
    </row>
    <row r="27" spans="2:10" x14ac:dyDescent="0.25">
      <c r="B27" s="7">
        <v>45832</v>
      </c>
      <c r="C27" s="8">
        <v>1152</v>
      </c>
      <c r="D27" s="9"/>
      <c r="E27" s="10">
        <v>16.5</v>
      </c>
      <c r="F27" s="40">
        <f t="shared" si="0"/>
        <v>19008</v>
      </c>
      <c r="G27" s="20"/>
      <c r="H27" s="17"/>
      <c r="I27" s="18"/>
      <c r="J27" s="19"/>
    </row>
    <row r="28" spans="2:10" x14ac:dyDescent="0.25">
      <c r="B28" s="7">
        <v>45833</v>
      </c>
      <c r="C28" s="8">
        <v>1173</v>
      </c>
      <c r="D28" s="9"/>
      <c r="E28" s="10">
        <v>16.5</v>
      </c>
      <c r="F28" s="40">
        <f t="shared" si="0"/>
        <v>19354.5</v>
      </c>
      <c r="G28" s="20"/>
      <c r="H28" s="17"/>
      <c r="I28" s="18"/>
      <c r="J28" s="19"/>
    </row>
    <row r="29" spans="2:10" x14ac:dyDescent="0.25">
      <c r="B29" s="7">
        <v>45834</v>
      </c>
      <c r="C29" s="8">
        <v>1190</v>
      </c>
      <c r="D29" s="9"/>
      <c r="E29" s="10">
        <v>16.5</v>
      </c>
      <c r="F29" s="40">
        <f t="shared" si="0"/>
        <v>19635</v>
      </c>
      <c r="G29" s="20"/>
      <c r="H29" s="17"/>
      <c r="I29" s="18"/>
      <c r="J29" s="19"/>
    </row>
    <row r="30" spans="2:10" x14ac:dyDescent="0.25">
      <c r="B30" s="7">
        <v>45835</v>
      </c>
      <c r="C30" s="8">
        <v>1210</v>
      </c>
      <c r="D30" s="9"/>
      <c r="E30" s="10">
        <v>16.5</v>
      </c>
      <c r="F30" s="40">
        <f t="shared" si="0"/>
        <v>19965</v>
      </c>
      <c r="G30" s="20"/>
      <c r="H30" s="17"/>
      <c r="I30" s="18"/>
      <c r="J30" s="19"/>
    </row>
    <row r="31" spans="2:10" x14ac:dyDescent="0.25">
      <c r="B31" s="7">
        <v>45836</v>
      </c>
      <c r="C31" s="8">
        <v>1150</v>
      </c>
      <c r="D31" s="9"/>
      <c r="E31" s="10">
        <v>16.5</v>
      </c>
      <c r="F31" s="40">
        <f t="shared" si="0"/>
        <v>18975</v>
      </c>
      <c r="G31" s="20"/>
      <c r="H31" s="17"/>
      <c r="I31" s="18"/>
      <c r="J31" s="19"/>
    </row>
    <row r="32" spans="2:10" x14ac:dyDescent="0.25">
      <c r="B32" s="7">
        <v>45837</v>
      </c>
      <c r="C32" s="8">
        <v>1197</v>
      </c>
      <c r="D32" s="9"/>
      <c r="E32" s="10">
        <v>16.5</v>
      </c>
      <c r="F32" s="40">
        <f t="shared" si="0"/>
        <v>19750.5</v>
      </c>
      <c r="G32" s="20"/>
      <c r="H32" s="17"/>
      <c r="I32" s="18"/>
      <c r="J32" s="19"/>
    </row>
    <row r="33" spans="2:12" x14ac:dyDescent="0.25">
      <c r="B33" s="7">
        <v>45838</v>
      </c>
      <c r="C33" s="8">
        <v>1187</v>
      </c>
      <c r="D33" s="9"/>
      <c r="E33" s="10">
        <v>16.5</v>
      </c>
      <c r="F33" s="40">
        <f t="shared" si="0"/>
        <v>19585.5</v>
      </c>
      <c r="G33" s="20"/>
      <c r="H33" s="17"/>
      <c r="I33" s="18"/>
      <c r="J33" s="19"/>
    </row>
    <row r="34" spans="2:12" ht="15.75" thickBot="1" x14ac:dyDescent="0.3">
      <c r="B34" s="41"/>
      <c r="C34" s="42"/>
      <c r="D34" s="43"/>
      <c r="E34" s="10">
        <v>16.5</v>
      </c>
      <c r="F34" s="45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34926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582041.79249999998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576279</v>
      </c>
      <c r="L36" s="33">
        <f>J36-J4-J5-J6+J37</f>
        <v>582041.79</v>
      </c>
    </row>
    <row r="37" spans="2:12" x14ac:dyDescent="0.25">
      <c r="B37" s="27" t="s">
        <v>14</v>
      </c>
      <c r="C37" s="32">
        <f>C35</f>
        <v>34926</v>
      </c>
      <c r="D37" s="9">
        <f>D35/1.03</f>
        <v>0</v>
      </c>
      <c r="E37" s="10"/>
      <c r="F37" s="40">
        <f>SUM(F4:F36)</f>
        <v>576279</v>
      </c>
      <c r="G37" s="20"/>
      <c r="H37" s="18" t="s">
        <v>15</v>
      </c>
      <c r="I37" s="18">
        <v>0.01</v>
      </c>
      <c r="J37" s="19">
        <f>J36*I37</f>
        <v>5762.79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-2.4999999441206455E-3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14" sqref="J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2">
        <f>SUBTOTAL(109,N4:N27)</f>
        <v>300000</v>
      </c>
    </row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L2" s="130" t="s">
        <v>58</v>
      </c>
      <c r="M2" s="130"/>
      <c r="N2" s="1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93" t="s">
        <v>18</v>
      </c>
      <c r="M3" s="93" t="s">
        <v>59</v>
      </c>
      <c r="N3" s="94" t="s">
        <v>60</v>
      </c>
    </row>
    <row r="4" spans="2:29" x14ac:dyDescent="0.25">
      <c r="B4" s="7">
        <v>45839</v>
      </c>
      <c r="C4" s="8">
        <v>1205</v>
      </c>
      <c r="D4" s="9"/>
      <c r="E4" s="10">
        <v>16.5</v>
      </c>
      <c r="F4" s="40">
        <f>E4*C4</f>
        <v>19882.5</v>
      </c>
      <c r="G4" s="12"/>
      <c r="H4" s="13" t="s">
        <v>6</v>
      </c>
      <c r="I4" s="14">
        <v>0.01</v>
      </c>
      <c r="J4" s="15"/>
      <c r="L4" s="97">
        <v>45938</v>
      </c>
      <c r="M4" s="18" t="s">
        <v>61</v>
      </c>
      <c r="N4" s="98">
        <v>300000</v>
      </c>
    </row>
    <row r="5" spans="2:29" x14ac:dyDescent="0.25">
      <c r="B5" s="7">
        <v>45840</v>
      </c>
      <c r="C5" s="8">
        <v>1180</v>
      </c>
      <c r="D5" s="9"/>
      <c r="E5" s="10">
        <v>16.5</v>
      </c>
      <c r="F5" s="40">
        <f t="shared" ref="F5:F34" si="0">E5*C5</f>
        <v>19470</v>
      </c>
      <c r="G5" s="12"/>
      <c r="H5" s="13" t="s">
        <v>7</v>
      </c>
      <c r="I5" s="14">
        <v>1E-3</v>
      </c>
      <c r="J5" s="15"/>
      <c r="L5" s="131" t="s">
        <v>62</v>
      </c>
      <c r="M5" s="132"/>
      <c r="N5" s="98"/>
    </row>
    <row r="6" spans="2:29" x14ac:dyDescent="0.25">
      <c r="B6" s="7">
        <v>45841</v>
      </c>
      <c r="C6" s="8">
        <v>1152</v>
      </c>
      <c r="D6" s="9"/>
      <c r="E6" s="10">
        <v>16.5</v>
      </c>
      <c r="F6" s="40">
        <f t="shared" si="0"/>
        <v>19008</v>
      </c>
      <c r="G6" s="12"/>
      <c r="H6" s="13" t="s">
        <v>8</v>
      </c>
      <c r="I6" s="14"/>
      <c r="J6" s="15"/>
      <c r="L6" s="97"/>
      <c r="M6" s="18"/>
      <c r="N6" s="98"/>
    </row>
    <row r="7" spans="2:29" x14ac:dyDescent="0.25">
      <c r="B7" s="7">
        <v>45842</v>
      </c>
      <c r="C7" s="8">
        <v>1165</v>
      </c>
      <c r="D7" s="9"/>
      <c r="E7" s="10">
        <v>16.5</v>
      </c>
      <c r="F7" s="40">
        <f t="shared" si="0"/>
        <v>19222.5</v>
      </c>
      <c r="G7" s="12"/>
      <c r="H7" s="13" t="s">
        <v>9</v>
      </c>
      <c r="I7" s="14"/>
      <c r="J7" s="15">
        <f>'HAZİRAN 2025'!J39*-1</f>
        <v>2.4999999441206455E-3</v>
      </c>
      <c r="L7" s="18"/>
      <c r="M7" s="18"/>
      <c r="N7" s="98"/>
    </row>
    <row r="8" spans="2:29" x14ac:dyDescent="0.25">
      <c r="B8" s="7">
        <v>45843</v>
      </c>
      <c r="C8" s="8">
        <v>1172</v>
      </c>
      <c r="D8" s="9"/>
      <c r="E8" s="10">
        <v>16.5</v>
      </c>
      <c r="F8" s="40">
        <f t="shared" si="0"/>
        <v>19338</v>
      </c>
      <c r="G8" t="s">
        <v>54</v>
      </c>
      <c r="H8" s="18"/>
      <c r="I8" s="18"/>
      <c r="J8" s="19">
        <v>11063.035</v>
      </c>
      <c r="L8" s="97"/>
      <c r="M8" s="18"/>
      <c r="N8" s="98"/>
    </row>
    <row r="9" spans="2:29" x14ac:dyDescent="0.25">
      <c r="B9" s="7">
        <v>45844</v>
      </c>
      <c r="C9" s="8">
        <v>1101</v>
      </c>
      <c r="D9" s="9"/>
      <c r="E9" s="10">
        <v>16.5</v>
      </c>
      <c r="F9" s="40">
        <f t="shared" si="0"/>
        <v>18166.5</v>
      </c>
      <c r="G9" s="16">
        <v>45849</v>
      </c>
      <c r="H9" s="18" t="s">
        <v>55</v>
      </c>
      <c r="I9" s="18"/>
      <c r="J9" s="19">
        <v>1800</v>
      </c>
      <c r="L9" s="18"/>
      <c r="M9" s="18"/>
      <c r="N9" s="98"/>
    </row>
    <row r="10" spans="2:29" x14ac:dyDescent="0.25">
      <c r="B10" s="7">
        <v>45845</v>
      </c>
      <c r="C10" s="8">
        <v>1021</v>
      </c>
      <c r="D10" s="9"/>
      <c r="E10" s="10">
        <v>16.5</v>
      </c>
      <c r="F10" s="40">
        <f t="shared" si="0"/>
        <v>16846.5</v>
      </c>
      <c r="G10" s="16">
        <v>45869</v>
      </c>
      <c r="H10" s="18" t="s">
        <v>56</v>
      </c>
      <c r="I10" s="18"/>
      <c r="J10" s="19">
        <v>2110.23</v>
      </c>
      <c r="L10" s="97"/>
      <c r="M10" s="18"/>
      <c r="N10" s="98"/>
    </row>
    <row r="11" spans="2:29" x14ac:dyDescent="0.25">
      <c r="B11" s="7">
        <v>45846</v>
      </c>
      <c r="C11" s="8">
        <v>1190</v>
      </c>
      <c r="D11" s="9"/>
      <c r="E11" s="10">
        <v>16.5</v>
      </c>
      <c r="F11" s="40">
        <f t="shared" si="0"/>
        <v>19635</v>
      </c>
      <c r="G11" s="16">
        <v>45869</v>
      </c>
      <c r="H11" t="s">
        <v>57</v>
      </c>
      <c r="I11" s="18"/>
      <c r="J11" s="19">
        <v>5482.482</v>
      </c>
      <c r="L11" s="97"/>
      <c r="M11" s="18"/>
      <c r="N11" s="98"/>
    </row>
    <row r="12" spans="2:29" x14ac:dyDescent="0.25">
      <c r="B12" s="7">
        <v>45847</v>
      </c>
      <c r="C12" s="8">
        <v>1087</v>
      </c>
      <c r="D12" s="9"/>
      <c r="E12" s="10">
        <v>16.5</v>
      </c>
      <c r="F12" s="40">
        <f t="shared" si="0"/>
        <v>17935.5</v>
      </c>
      <c r="G12" s="16">
        <v>45881</v>
      </c>
      <c r="H12" s="17" t="s">
        <v>45</v>
      </c>
      <c r="I12" s="18"/>
      <c r="J12" s="19">
        <v>200000</v>
      </c>
      <c r="L12" s="18"/>
      <c r="M12" s="18"/>
      <c r="N12" s="98"/>
    </row>
    <row r="13" spans="2:29" x14ac:dyDescent="0.25">
      <c r="B13" s="7">
        <v>45848</v>
      </c>
      <c r="C13" s="8">
        <v>1153</v>
      </c>
      <c r="D13" s="9"/>
      <c r="E13" s="10">
        <v>16.5</v>
      </c>
      <c r="F13" s="40">
        <f t="shared" si="0"/>
        <v>19024.5</v>
      </c>
      <c r="G13" s="16">
        <v>45894</v>
      </c>
      <c r="H13" s="17" t="s">
        <v>46</v>
      </c>
      <c r="I13" s="18"/>
      <c r="J13" s="19">
        <v>382617.27</v>
      </c>
      <c r="L13" s="18"/>
      <c r="M13" s="18"/>
      <c r="N13" s="98"/>
    </row>
    <row r="14" spans="2:29" x14ac:dyDescent="0.25">
      <c r="B14" s="7">
        <v>45849</v>
      </c>
      <c r="C14" s="8">
        <v>1070</v>
      </c>
      <c r="D14" s="9"/>
      <c r="E14" s="10">
        <v>16.5</v>
      </c>
      <c r="F14" s="40">
        <f t="shared" si="0"/>
        <v>17655</v>
      </c>
      <c r="G14" s="20"/>
      <c r="H14" s="17"/>
      <c r="I14" s="18"/>
      <c r="J14" s="19"/>
      <c r="M14" s="33"/>
    </row>
    <row r="15" spans="2:29" x14ac:dyDescent="0.25">
      <c r="B15" s="7">
        <v>45850</v>
      </c>
      <c r="C15" s="8">
        <v>1168</v>
      </c>
      <c r="D15" s="9"/>
      <c r="E15" s="10">
        <v>16.5</v>
      </c>
      <c r="F15" s="40">
        <f t="shared" si="0"/>
        <v>19272</v>
      </c>
      <c r="G15" s="20"/>
      <c r="H15" s="17"/>
      <c r="I15" s="18"/>
      <c r="J15" s="19"/>
      <c r="M15" s="33"/>
    </row>
    <row r="16" spans="2:29" x14ac:dyDescent="0.25">
      <c r="B16" s="7">
        <v>45851</v>
      </c>
      <c r="C16" s="8">
        <v>1188</v>
      </c>
      <c r="D16" s="9"/>
      <c r="E16" s="10">
        <v>16.5</v>
      </c>
      <c r="F16" s="40">
        <f t="shared" si="0"/>
        <v>19602</v>
      </c>
      <c r="G16" s="20"/>
      <c r="H16" s="17"/>
      <c r="I16" s="18"/>
      <c r="J16" s="19"/>
      <c r="M16" s="33"/>
    </row>
    <row r="17" spans="2:13" x14ac:dyDescent="0.25">
      <c r="B17" s="7">
        <v>45852</v>
      </c>
      <c r="C17" s="8">
        <v>1180</v>
      </c>
      <c r="D17" s="9"/>
      <c r="E17" s="10">
        <v>16.5</v>
      </c>
      <c r="F17" s="40">
        <f t="shared" si="0"/>
        <v>19470</v>
      </c>
      <c r="G17" s="20"/>
      <c r="H17" s="17"/>
      <c r="I17" s="18"/>
      <c r="J17" s="19"/>
      <c r="M17" s="33"/>
    </row>
    <row r="18" spans="2:13" x14ac:dyDescent="0.25">
      <c r="B18" s="7">
        <v>45853</v>
      </c>
      <c r="C18" s="8">
        <v>1177</v>
      </c>
      <c r="D18" s="9"/>
      <c r="E18" s="10">
        <v>16.5</v>
      </c>
      <c r="F18" s="40">
        <f t="shared" si="0"/>
        <v>19420.5</v>
      </c>
      <c r="G18" s="20"/>
      <c r="H18" s="17"/>
      <c r="I18" s="18"/>
      <c r="J18" s="19"/>
      <c r="M18" s="33"/>
    </row>
    <row r="19" spans="2:13" x14ac:dyDescent="0.25">
      <c r="B19" s="7">
        <v>45854</v>
      </c>
      <c r="C19" s="8">
        <v>1188</v>
      </c>
      <c r="D19" s="9"/>
      <c r="E19" s="10">
        <v>16.5</v>
      </c>
      <c r="F19" s="40">
        <f t="shared" si="0"/>
        <v>19602</v>
      </c>
      <c r="G19" s="20"/>
      <c r="H19" s="17"/>
      <c r="I19" s="18"/>
      <c r="J19" s="19"/>
      <c r="M19" s="33"/>
    </row>
    <row r="20" spans="2:13" x14ac:dyDescent="0.25">
      <c r="B20" s="7">
        <v>45855</v>
      </c>
      <c r="C20" s="8">
        <v>1156</v>
      </c>
      <c r="D20" s="9"/>
      <c r="E20" s="10">
        <v>16.5</v>
      </c>
      <c r="F20" s="40">
        <f t="shared" si="0"/>
        <v>19074</v>
      </c>
      <c r="G20" s="20"/>
      <c r="H20" s="17"/>
      <c r="I20" s="18"/>
      <c r="J20" s="19"/>
      <c r="M20" s="33"/>
    </row>
    <row r="21" spans="2:13" x14ac:dyDescent="0.25">
      <c r="B21" s="7">
        <v>45856</v>
      </c>
      <c r="C21" s="8">
        <v>1197</v>
      </c>
      <c r="D21" s="9"/>
      <c r="E21" s="10">
        <v>16.5</v>
      </c>
      <c r="F21" s="40">
        <f t="shared" si="0"/>
        <v>19750.5</v>
      </c>
      <c r="G21" s="20"/>
      <c r="H21" s="17"/>
      <c r="I21" s="18"/>
      <c r="J21" s="19"/>
      <c r="M21" s="33"/>
    </row>
    <row r="22" spans="2:13" x14ac:dyDescent="0.25">
      <c r="B22" s="7">
        <v>45857</v>
      </c>
      <c r="C22" s="8">
        <v>1170</v>
      </c>
      <c r="D22" s="9"/>
      <c r="E22" s="10">
        <v>16.5</v>
      </c>
      <c r="F22" s="40">
        <f t="shared" si="0"/>
        <v>19305</v>
      </c>
      <c r="G22" s="20"/>
      <c r="H22" s="17"/>
      <c r="I22" s="18"/>
      <c r="J22" s="19"/>
      <c r="M22" s="33"/>
    </row>
    <row r="23" spans="2:13" x14ac:dyDescent="0.25">
      <c r="B23" s="7">
        <v>45858</v>
      </c>
      <c r="C23" s="8">
        <v>1152</v>
      </c>
      <c r="D23" s="9"/>
      <c r="E23" s="10">
        <v>16.5</v>
      </c>
      <c r="F23" s="40">
        <f t="shared" si="0"/>
        <v>19008</v>
      </c>
      <c r="G23" s="20"/>
      <c r="H23" s="17"/>
      <c r="I23" s="18"/>
      <c r="J23" s="19"/>
      <c r="M23" s="33"/>
    </row>
    <row r="24" spans="2:13" x14ac:dyDescent="0.25">
      <c r="B24" s="7">
        <v>45859</v>
      </c>
      <c r="C24" s="8">
        <v>1173</v>
      </c>
      <c r="D24" s="9"/>
      <c r="E24" s="10">
        <v>16.5</v>
      </c>
      <c r="F24" s="40">
        <f t="shared" si="0"/>
        <v>19354.5</v>
      </c>
      <c r="G24" s="20"/>
      <c r="H24" s="17"/>
      <c r="I24" s="18"/>
      <c r="J24" s="19"/>
      <c r="M24" s="33"/>
    </row>
    <row r="25" spans="2:13" x14ac:dyDescent="0.25">
      <c r="B25" s="7">
        <v>45860</v>
      </c>
      <c r="C25" s="8">
        <v>1215</v>
      </c>
      <c r="D25" s="9"/>
      <c r="E25" s="10">
        <v>16.5</v>
      </c>
      <c r="F25" s="40">
        <f t="shared" si="0"/>
        <v>20047.5</v>
      </c>
      <c r="G25" s="20"/>
      <c r="H25" s="17"/>
      <c r="I25" s="18"/>
      <c r="J25" s="19"/>
      <c r="M25" s="33"/>
    </row>
    <row r="26" spans="2:13" x14ac:dyDescent="0.25">
      <c r="B26" s="7">
        <v>45861</v>
      </c>
      <c r="C26" s="8">
        <v>1229</v>
      </c>
      <c r="D26" s="9"/>
      <c r="E26" s="10">
        <v>16.5</v>
      </c>
      <c r="F26" s="40">
        <f t="shared" si="0"/>
        <v>20278.5</v>
      </c>
      <c r="G26" s="20"/>
      <c r="H26" s="17"/>
      <c r="I26" s="18"/>
      <c r="J26" s="19"/>
    </row>
    <row r="27" spans="2:13" x14ac:dyDescent="0.25">
      <c r="B27" s="7">
        <v>45862</v>
      </c>
      <c r="C27" s="8">
        <v>1193</v>
      </c>
      <c r="D27" s="9"/>
      <c r="E27" s="10">
        <v>16.5</v>
      </c>
      <c r="F27" s="40">
        <f t="shared" si="0"/>
        <v>19684.5</v>
      </c>
      <c r="G27" s="20"/>
      <c r="H27" s="17"/>
      <c r="I27" s="18"/>
      <c r="J27" s="19"/>
    </row>
    <row r="28" spans="2:13" x14ac:dyDescent="0.25">
      <c r="B28" s="7">
        <v>45863</v>
      </c>
      <c r="C28" s="8">
        <v>1226</v>
      </c>
      <c r="D28" s="9"/>
      <c r="E28" s="10">
        <v>16.5</v>
      </c>
      <c r="F28" s="40">
        <f t="shared" si="0"/>
        <v>20229</v>
      </c>
      <c r="G28" s="20"/>
      <c r="H28" s="17"/>
      <c r="I28" s="18"/>
      <c r="J28" s="19"/>
      <c r="M28" s="33"/>
    </row>
    <row r="29" spans="2:13" x14ac:dyDescent="0.25">
      <c r="B29" s="7">
        <v>45864</v>
      </c>
      <c r="C29" s="8">
        <v>1240</v>
      </c>
      <c r="D29" s="9"/>
      <c r="E29" s="10">
        <v>16.5</v>
      </c>
      <c r="F29" s="40">
        <f t="shared" si="0"/>
        <v>20460</v>
      </c>
      <c r="G29" s="20"/>
      <c r="H29" s="17"/>
      <c r="I29" s="18"/>
      <c r="J29" s="19"/>
    </row>
    <row r="30" spans="2:13" x14ac:dyDescent="0.25">
      <c r="B30" s="7">
        <v>45865</v>
      </c>
      <c r="C30" s="8">
        <v>1203</v>
      </c>
      <c r="D30" s="9"/>
      <c r="E30" s="10">
        <v>16.5</v>
      </c>
      <c r="F30" s="40">
        <f t="shared" si="0"/>
        <v>19849.5</v>
      </c>
      <c r="G30" s="20"/>
      <c r="H30" s="17"/>
      <c r="I30" s="18"/>
      <c r="J30" s="19"/>
    </row>
    <row r="31" spans="2:13" x14ac:dyDescent="0.25">
      <c r="B31" s="7">
        <v>45866</v>
      </c>
      <c r="C31" s="8">
        <v>1194</v>
      </c>
      <c r="D31" s="9"/>
      <c r="E31" s="10">
        <v>16.5</v>
      </c>
      <c r="F31" s="40">
        <f t="shared" si="0"/>
        <v>19701</v>
      </c>
      <c r="G31" s="20"/>
      <c r="H31" s="17"/>
      <c r="I31" s="18"/>
      <c r="J31" s="19"/>
    </row>
    <row r="32" spans="2:13" x14ac:dyDescent="0.25">
      <c r="B32" s="7">
        <v>45867</v>
      </c>
      <c r="C32" s="8">
        <v>1130</v>
      </c>
      <c r="D32" s="9"/>
      <c r="E32" s="10">
        <v>16.5</v>
      </c>
      <c r="F32" s="40">
        <f t="shared" si="0"/>
        <v>18645</v>
      </c>
      <c r="G32" s="20"/>
      <c r="H32" s="17"/>
      <c r="I32" s="18"/>
      <c r="J32" s="19"/>
    </row>
    <row r="33" spans="2:12" x14ac:dyDescent="0.25">
      <c r="B33" s="7">
        <v>45868</v>
      </c>
      <c r="C33" s="8">
        <v>1137</v>
      </c>
      <c r="D33" s="9"/>
      <c r="E33" s="10">
        <v>16.5</v>
      </c>
      <c r="F33" s="40">
        <f t="shared" si="0"/>
        <v>18760.5</v>
      </c>
      <c r="G33" s="20"/>
      <c r="H33" s="17"/>
      <c r="I33" s="18"/>
      <c r="J33" s="19"/>
    </row>
    <row r="34" spans="2:12" ht="15.75" thickBot="1" x14ac:dyDescent="0.3">
      <c r="B34" s="41">
        <v>45869</v>
      </c>
      <c r="C34" s="42">
        <v>1176</v>
      </c>
      <c r="D34" s="43"/>
      <c r="E34" s="10">
        <v>16.5</v>
      </c>
      <c r="F34" s="45">
        <f t="shared" si="0"/>
        <v>19404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36188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603073.01949999994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597102</v>
      </c>
      <c r="L36" s="33">
        <f>J36-J4-J5-J6+J37</f>
        <v>603073.02</v>
      </c>
    </row>
    <row r="37" spans="2:12" x14ac:dyDescent="0.25">
      <c r="B37" s="27" t="s">
        <v>14</v>
      </c>
      <c r="C37" s="32">
        <f>C35</f>
        <v>36188</v>
      </c>
      <c r="D37" s="9">
        <f>D35/1.03</f>
        <v>0</v>
      </c>
      <c r="E37" s="10"/>
      <c r="F37" s="40">
        <f>SUM(F4:F36)</f>
        <v>597102</v>
      </c>
      <c r="G37" s="20"/>
      <c r="H37" s="18" t="s">
        <v>15</v>
      </c>
      <c r="I37" s="18">
        <v>0.01</v>
      </c>
      <c r="J37" s="19">
        <f>J36*I37</f>
        <v>5971.02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5.0000008195638657E-4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9">
    <mergeCell ref="L2:N2"/>
    <mergeCell ref="L5:M5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P3" sqref="P3:AC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92">
        <f>SUBTOTAL(109,N4:N27)</f>
        <v>1667575.4479999999</v>
      </c>
    </row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L2" s="130" t="s">
        <v>58</v>
      </c>
      <c r="M2" s="130"/>
      <c r="N2" s="130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215400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L3" s="93" t="s">
        <v>18</v>
      </c>
      <c r="M3" s="93" t="s">
        <v>59</v>
      </c>
      <c r="N3" s="94" t="s">
        <v>60</v>
      </c>
      <c r="P3" s="106">
        <v>45897</v>
      </c>
      <c r="Q3" s="18">
        <f>R3-P3</f>
        <v>64</v>
      </c>
      <c r="R3" s="97">
        <v>45961</v>
      </c>
      <c r="S3" s="18" t="s">
        <v>41</v>
      </c>
      <c r="T3" s="105">
        <v>194</v>
      </c>
      <c r="U3" s="104" t="s">
        <v>37</v>
      </c>
      <c r="V3" s="104" t="s">
        <v>64</v>
      </c>
      <c r="W3" s="103">
        <v>250</v>
      </c>
      <c r="X3" s="104" t="s">
        <v>39</v>
      </c>
      <c r="Y3" s="102">
        <v>800</v>
      </c>
      <c r="Z3" s="101">
        <v>200000</v>
      </c>
      <c r="AA3" s="99"/>
      <c r="AB3" s="101">
        <v>200000</v>
      </c>
      <c r="AC3" t="s">
        <v>66</v>
      </c>
    </row>
    <row r="4" spans="2:29" x14ac:dyDescent="0.25">
      <c r="B4" s="7">
        <v>45870</v>
      </c>
      <c r="C4" s="8">
        <v>1100</v>
      </c>
      <c r="D4" s="9"/>
      <c r="E4" s="10">
        <v>17.8</v>
      </c>
      <c r="F4" s="40">
        <f>E4*C4</f>
        <v>19580</v>
      </c>
      <c r="G4" s="12"/>
      <c r="H4" s="13" t="s">
        <v>6</v>
      </c>
      <c r="I4" s="14">
        <v>0.01</v>
      </c>
      <c r="J4" s="15"/>
      <c r="L4" s="67">
        <v>45938</v>
      </c>
      <c r="M4" s="14" t="s">
        <v>61</v>
      </c>
      <c r="N4" s="95">
        <v>300000</v>
      </c>
      <c r="P4" s="106">
        <v>45897</v>
      </c>
      <c r="Q4" s="18">
        <f>R4-P4</f>
        <v>64</v>
      </c>
      <c r="R4" s="97">
        <v>45961</v>
      </c>
      <c r="S4" s="18" t="s">
        <v>41</v>
      </c>
      <c r="T4" s="105">
        <v>194</v>
      </c>
      <c r="U4" s="104" t="s">
        <v>37</v>
      </c>
      <c r="V4" s="104" t="s">
        <v>65</v>
      </c>
      <c r="W4" s="100">
        <v>1000</v>
      </c>
      <c r="X4" s="104" t="s">
        <v>12</v>
      </c>
      <c r="Y4" s="102">
        <v>15.4</v>
      </c>
      <c r="Z4" s="101">
        <v>15400</v>
      </c>
      <c r="AA4" s="99"/>
      <c r="AB4" s="101">
        <v>15400</v>
      </c>
      <c r="AC4" t="s">
        <v>66</v>
      </c>
    </row>
    <row r="5" spans="2:29" x14ac:dyDescent="0.25">
      <c r="B5" s="7">
        <v>45871</v>
      </c>
      <c r="C5" s="8">
        <v>983</v>
      </c>
      <c r="D5" s="9"/>
      <c r="E5" s="10">
        <v>17.8</v>
      </c>
      <c r="F5" s="40">
        <f t="shared" ref="F5:F34" si="0">E5*C5</f>
        <v>17497.400000000001</v>
      </c>
      <c r="G5" s="12"/>
      <c r="H5" s="13" t="s">
        <v>7</v>
      </c>
      <c r="I5" s="14">
        <v>1E-3</v>
      </c>
      <c r="J5" s="15"/>
      <c r="L5" s="133" t="s">
        <v>63</v>
      </c>
      <c r="M5" s="134"/>
      <c r="N5" s="96">
        <v>-300000</v>
      </c>
    </row>
    <row r="6" spans="2:29" x14ac:dyDescent="0.25">
      <c r="B6" s="7">
        <v>45872</v>
      </c>
      <c r="C6" s="8">
        <v>874</v>
      </c>
      <c r="D6" s="9"/>
      <c r="E6" s="10">
        <v>17.8</v>
      </c>
      <c r="F6" s="40">
        <f t="shared" si="0"/>
        <v>15557.2</v>
      </c>
      <c r="G6" s="12"/>
      <c r="H6" s="13" t="s">
        <v>8</v>
      </c>
      <c r="I6" s="14"/>
      <c r="J6" s="15"/>
      <c r="L6" s="97"/>
      <c r="M6" s="18"/>
      <c r="N6" s="98"/>
    </row>
    <row r="7" spans="2:29" x14ac:dyDescent="0.25">
      <c r="B7" s="7">
        <v>45873</v>
      </c>
      <c r="C7" s="8">
        <v>788</v>
      </c>
      <c r="D7" s="9"/>
      <c r="E7" s="10">
        <v>17.8</v>
      </c>
      <c r="F7" s="40">
        <f t="shared" si="0"/>
        <v>14026.400000000001</v>
      </c>
      <c r="G7" s="12"/>
      <c r="H7" s="13" t="s">
        <v>9</v>
      </c>
      <c r="I7" s="14"/>
      <c r="J7" s="15">
        <f>'TEMMUZ 2025'!J39*-1</f>
        <v>-5.0000008195638657E-4</v>
      </c>
      <c r="L7" s="18"/>
      <c r="M7" s="18"/>
      <c r="N7" s="98"/>
    </row>
    <row r="8" spans="2:29" x14ac:dyDescent="0.25">
      <c r="B8" s="7">
        <v>45874</v>
      </c>
      <c r="C8" s="8">
        <v>646</v>
      </c>
      <c r="D8" s="9"/>
      <c r="E8" s="10">
        <v>17.8</v>
      </c>
      <c r="F8" s="40">
        <f t="shared" si="0"/>
        <v>11498.800000000001</v>
      </c>
      <c r="G8" s="16">
        <v>45938</v>
      </c>
      <c r="H8" s="17" t="s">
        <v>61</v>
      </c>
      <c r="I8" s="18"/>
      <c r="J8" s="19">
        <v>300000</v>
      </c>
      <c r="L8" s="97"/>
      <c r="M8" s="18"/>
      <c r="N8" s="98"/>
    </row>
    <row r="9" spans="2:29" x14ac:dyDescent="0.25">
      <c r="B9" s="7">
        <v>45875</v>
      </c>
      <c r="C9" s="8">
        <v>549</v>
      </c>
      <c r="D9" s="9"/>
      <c r="E9" s="10">
        <v>17.8</v>
      </c>
      <c r="F9" s="40">
        <f t="shared" si="0"/>
        <v>9772.2000000000007</v>
      </c>
      <c r="G9" s="16">
        <v>45910</v>
      </c>
      <c r="H9" s="17" t="s">
        <v>67</v>
      </c>
      <c r="I9" s="18"/>
      <c r="J9" s="19">
        <v>100000</v>
      </c>
      <c r="L9" s="18"/>
      <c r="M9" s="18"/>
      <c r="N9" s="98"/>
    </row>
    <row r="10" spans="2:29" x14ac:dyDescent="0.25">
      <c r="B10" s="7">
        <v>45876</v>
      </c>
      <c r="C10" s="8">
        <v>528</v>
      </c>
      <c r="D10" s="9"/>
      <c r="E10" s="10">
        <v>17.8</v>
      </c>
      <c r="F10" s="40">
        <f t="shared" si="0"/>
        <v>9398.4</v>
      </c>
      <c r="G10" s="16">
        <v>45924</v>
      </c>
      <c r="H10" s="17" t="s">
        <v>69</v>
      </c>
      <c r="I10" s="18"/>
      <c r="J10" s="109">
        <v>32694.504500000039</v>
      </c>
      <c r="L10" s="97"/>
      <c r="M10" s="18"/>
      <c r="N10" s="98"/>
    </row>
    <row r="11" spans="2:29" x14ac:dyDescent="0.25">
      <c r="B11" s="7">
        <v>45877</v>
      </c>
      <c r="C11" s="8">
        <v>580</v>
      </c>
      <c r="D11" s="9"/>
      <c r="E11" s="10">
        <v>17.8</v>
      </c>
      <c r="F11" s="40">
        <f t="shared" si="0"/>
        <v>10324</v>
      </c>
      <c r="G11" s="20"/>
      <c r="H11" s="17"/>
      <c r="I11" s="18"/>
      <c r="J11" s="19"/>
      <c r="L11" s="97"/>
      <c r="M11" s="18"/>
      <c r="N11" s="98"/>
    </row>
    <row r="12" spans="2:29" x14ac:dyDescent="0.25">
      <c r="B12" s="7">
        <v>45878</v>
      </c>
      <c r="C12" s="8">
        <v>604</v>
      </c>
      <c r="D12" s="9"/>
      <c r="E12" s="10">
        <v>17.8</v>
      </c>
      <c r="F12" s="40">
        <f t="shared" si="0"/>
        <v>10751.2</v>
      </c>
      <c r="G12" s="20"/>
      <c r="H12" s="17"/>
      <c r="I12" s="18"/>
      <c r="J12" s="19"/>
      <c r="L12" s="18"/>
      <c r="M12" s="18"/>
      <c r="N12" s="98"/>
    </row>
    <row r="13" spans="2:29" x14ac:dyDescent="0.25">
      <c r="B13" s="7">
        <v>45879</v>
      </c>
      <c r="C13" s="8">
        <v>664</v>
      </c>
      <c r="D13" s="9"/>
      <c r="E13" s="10">
        <v>17.8</v>
      </c>
      <c r="F13" s="40">
        <f t="shared" si="0"/>
        <v>11819.2</v>
      </c>
      <c r="G13" s="20"/>
      <c r="H13" s="17"/>
      <c r="I13" s="18"/>
      <c r="J13" s="19"/>
      <c r="L13" s="18"/>
      <c r="M13" s="18"/>
      <c r="N13" s="98"/>
    </row>
    <row r="14" spans="2:29" x14ac:dyDescent="0.25">
      <c r="B14" s="7">
        <v>45880</v>
      </c>
      <c r="C14" s="8">
        <v>776</v>
      </c>
      <c r="D14" s="9"/>
      <c r="E14" s="10">
        <v>17.8</v>
      </c>
      <c r="F14" s="40">
        <f t="shared" si="0"/>
        <v>13812.800000000001</v>
      </c>
      <c r="G14" s="20"/>
      <c r="H14" s="17"/>
      <c r="I14" s="18"/>
      <c r="J14" s="19"/>
    </row>
    <row r="15" spans="2:29" x14ac:dyDescent="0.25">
      <c r="B15" s="7">
        <v>45881</v>
      </c>
      <c r="C15" s="8">
        <v>745</v>
      </c>
      <c r="D15" s="9"/>
      <c r="E15" s="10">
        <v>17.8</v>
      </c>
      <c r="F15" s="40">
        <f t="shared" si="0"/>
        <v>13261</v>
      </c>
      <c r="G15" s="20"/>
      <c r="H15" s="17"/>
      <c r="I15" s="18"/>
      <c r="J15" s="19"/>
    </row>
    <row r="16" spans="2:29" x14ac:dyDescent="0.25">
      <c r="B16" s="7">
        <v>45882</v>
      </c>
      <c r="C16" s="8">
        <v>761</v>
      </c>
      <c r="D16" s="9"/>
      <c r="E16" s="10">
        <v>17.8</v>
      </c>
      <c r="F16" s="40">
        <f t="shared" si="0"/>
        <v>13545.800000000001</v>
      </c>
      <c r="G16" s="20"/>
      <c r="H16" s="17"/>
      <c r="I16" s="18"/>
      <c r="J16" s="19"/>
    </row>
    <row r="17" spans="2:22" x14ac:dyDescent="0.25">
      <c r="B17" s="7">
        <v>45883</v>
      </c>
      <c r="C17" s="8">
        <v>773</v>
      </c>
      <c r="D17" s="9"/>
      <c r="E17" s="10">
        <v>17.8</v>
      </c>
      <c r="F17" s="40">
        <f t="shared" si="0"/>
        <v>13759.400000000001</v>
      </c>
      <c r="G17" s="20"/>
      <c r="H17" s="17"/>
      <c r="I17" s="18"/>
      <c r="J17" s="19"/>
      <c r="L17" s="107">
        <v>24068</v>
      </c>
      <c r="M17" s="107">
        <v>16.5</v>
      </c>
      <c r="N17" s="107">
        <f>L17*M17</f>
        <v>397122</v>
      </c>
    </row>
    <row r="18" spans="2:22" x14ac:dyDescent="0.25">
      <c r="B18" s="7">
        <v>45884</v>
      </c>
      <c r="C18" s="8">
        <v>743</v>
      </c>
      <c r="D18" s="9"/>
      <c r="E18" s="10">
        <v>17.8</v>
      </c>
      <c r="F18" s="40">
        <f t="shared" si="0"/>
        <v>13225.4</v>
      </c>
      <c r="G18" s="20"/>
      <c r="H18" s="17"/>
      <c r="I18" s="18"/>
      <c r="J18" s="19"/>
      <c r="L18" s="107"/>
      <c r="M18" s="107"/>
      <c r="N18" s="107">
        <f>N17*0.01</f>
        <v>3971.2200000000003</v>
      </c>
      <c r="V18" s="33"/>
    </row>
    <row r="19" spans="2:22" x14ac:dyDescent="0.25">
      <c r="B19" s="7">
        <v>45885</v>
      </c>
      <c r="C19" s="8">
        <v>772</v>
      </c>
      <c r="D19" s="9"/>
      <c r="E19" s="10">
        <v>17.8</v>
      </c>
      <c r="F19" s="40">
        <f t="shared" si="0"/>
        <v>13741.6</v>
      </c>
      <c r="G19" s="20"/>
      <c r="H19" s="17"/>
      <c r="I19" s="18"/>
      <c r="J19" s="19"/>
      <c r="L19" s="107"/>
      <c r="M19" s="107"/>
      <c r="N19" s="107">
        <f>N17+N18</f>
        <v>401093.22</v>
      </c>
    </row>
    <row r="20" spans="2:22" x14ac:dyDescent="0.25">
      <c r="B20" s="7">
        <v>45886</v>
      </c>
      <c r="C20" s="8">
        <v>769</v>
      </c>
      <c r="D20" s="9"/>
      <c r="E20" s="10">
        <v>17.8</v>
      </c>
      <c r="F20" s="40">
        <f t="shared" si="0"/>
        <v>13688.2</v>
      </c>
      <c r="G20" s="20"/>
      <c r="H20" s="17"/>
      <c r="I20" s="18"/>
      <c r="J20" s="19"/>
      <c r="L20" s="107"/>
      <c r="M20" s="107"/>
      <c r="N20" s="107"/>
    </row>
    <row r="21" spans="2:22" x14ac:dyDescent="0.25">
      <c r="B21" s="7">
        <v>45887</v>
      </c>
      <c r="C21" s="8">
        <v>766</v>
      </c>
      <c r="D21" s="9"/>
      <c r="E21" s="10">
        <v>17.8</v>
      </c>
      <c r="F21" s="40">
        <f t="shared" si="0"/>
        <v>13634.800000000001</v>
      </c>
      <c r="G21" s="20"/>
      <c r="H21" s="17"/>
      <c r="I21" s="18"/>
      <c r="J21" s="19"/>
      <c r="L21" s="107"/>
      <c r="M21" s="107"/>
      <c r="N21" s="107"/>
      <c r="V21" s="33"/>
    </row>
    <row r="22" spans="2:22" x14ac:dyDescent="0.25">
      <c r="B22" s="7">
        <v>45888</v>
      </c>
      <c r="C22" s="8">
        <v>807</v>
      </c>
      <c r="D22" s="9"/>
      <c r="E22" s="10">
        <v>17.8</v>
      </c>
      <c r="F22" s="40">
        <f t="shared" si="0"/>
        <v>14364.6</v>
      </c>
      <c r="G22" s="20"/>
      <c r="H22" s="17"/>
      <c r="I22" s="18"/>
      <c r="J22" s="19"/>
      <c r="L22" s="107"/>
      <c r="M22" s="107"/>
      <c r="N22" s="107"/>
      <c r="P22" s="33"/>
      <c r="V22" s="33"/>
    </row>
    <row r="23" spans="2:22" x14ac:dyDescent="0.25">
      <c r="B23" s="7">
        <v>45889</v>
      </c>
      <c r="C23" s="8">
        <v>791</v>
      </c>
      <c r="D23" s="9"/>
      <c r="E23" s="10">
        <v>17.8</v>
      </c>
      <c r="F23" s="40">
        <f t="shared" si="0"/>
        <v>14079.800000000001</v>
      </c>
      <c r="G23" s="20"/>
      <c r="H23" s="17"/>
      <c r="I23" s="18"/>
      <c r="J23" s="19"/>
      <c r="L23" s="107">
        <v>24068</v>
      </c>
      <c r="M23" s="107">
        <v>17.8</v>
      </c>
      <c r="N23" s="107">
        <f>L23*M23</f>
        <v>428410.4</v>
      </c>
      <c r="P23" s="33"/>
    </row>
    <row r="24" spans="2:22" x14ac:dyDescent="0.25">
      <c r="B24" s="7">
        <v>45890</v>
      </c>
      <c r="C24" s="8">
        <v>805</v>
      </c>
      <c r="D24" s="9"/>
      <c r="E24" s="10">
        <v>17.8</v>
      </c>
      <c r="F24" s="40">
        <f t="shared" si="0"/>
        <v>14329</v>
      </c>
      <c r="G24" s="20"/>
      <c r="H24" s="17"/>
      <c r="I24" s="18"/>
      <c r="J24" s="19"/>
      <c r="L24" s="107"/>
      <c r="M24" s="107"/>
      <c r="N24" s="107">
        <f>N23*0.01</f>
        <v>4284.1040000000003</v>
      </c>
      <c r="V24" s="33"/>
    </row>
    <row r="25" spans="2:22" x14ac:dyDescent="0.25">
      <c r="B25" s="7">
        <v>45891</v>
      </c>
      <c r="C25" s="8">
        <v>860</v>
      </c>
      <c r="D25" s="9"/>
      <c r="E25" s="10">
        <v>17.8</v>
      </c>
      <c r="F25" s="40">
        <f t="shared" si="0"/>
        <v>15308</v>
      </c>
      <c r="G25" s="20"/>
      <c r="H25" s="17"/>
      <c r="I25" s="18"/>
      <c r="J25" s="19"/>
      <c r="L25" s="107"/>
      <c r="M25" s="107"/>
      <c r="N25" s="107">
        <f>N23+N24</f>
        <v>432694.50400000002</v>
      </c>
      <c r="P25" s="33"/>
      <c r="R25" s="33"/>
    </row>
    <row r="26" spans="2:22" x14ac:dyDescent="0.25">
      <c r="B26" s="7">
        <v>45892</v>
      </c>
      <c r="C26" s="8">
        <v>834</v>
      </c>
      <c r="D26" s="9"/>
      <c r="E26" s="10">
        <v>17.8</v>
      </c>
      <c r="F26" s="40">
        <f t="shared" si="0"/>
        <v>14845.2</v>
      </c>
      <c r="G26" s="20"/>
      <c r="H26" s="17"/>
      <c r="I26" s="18"/>
      <c r="J26" s="19"/>
      <c r="L26" s="107"/>
      <c r="M26" s="107"/>
      <c r="N26" s="107"/>
      <c r="P26" s="33"/>
      <c r="V26" s="33"/>
    </row>
    <row r="27" spans="2:22" x14ac:dyDescent="0.25">
      <c r="B27" s="7">
        <v>45893</v>
      </c>
      <c r="C27" s="8">
        <v>835</v>
      </c>
      <c r="D27" s="9"/>
      <c r="E27" s="10">
        <v>17.8</v>
      </c>
      <c r="F27" s="40">
        <f t="shared" si="0"/>
        <v>14863</v>
      </c>
      <c r="G27" s="20"/>
      <c r="H27" s="17"/>
      <c r="I27" s="18"/>
      <c r="J27" s="19"/>
      <c r="L27" s="107"/>
      <c r="M27" s="107"/>
      <c r="N27" s="107"/>
      <c r="R27" s="33"/>
    </row>
    <row r="28" spans="2:22" x14ac:dyDescent="0.25">
      <c r="B28" s="7">
        <v>45894</v>
      </c>
      <c r="C28" s="8">
        <v>850</v>
      </c>
      <c r="D28" s="9"/>
      <c r="E28" s="10">
        <v>17.8</v>
      </c>
      <c r="F28" s="40">
        <f t="shared" si="0"/>
        <v>15130</v>
      </c>
      <c r="G28" s="20"/>
      <c r="H28" s="17"/>
      <c r="I28" s="18"/>
      <c r="J28" s="19"/>
      <c r="L28" s="107"/>
      <c r="M28" s="108" t="s">
        <v>68</v>
      </c>
      <c r="N28" s="108">
        <f>N25-N19</f>
        <v>31601.284000000043</v>
      </c>
      <c r="P28" s="33"/>
      <c r="R28" s="33"/>
      <c r="V28" s="33"/>
    </row>
    <row r="29" spans="2:22" x14ac:dyDescent="0.25">
      <c r="B29" s="7">
        <v>45895</v>
      </c>
      <c r="C29" s="8">
        <v>851</v>
      </c>
      <c r="D29" s="9"/>
      <c r="E29" s="10">
        <v>17.8</v>
      </c>
      <c r="F29" s="40">
        <f t="shared" si="0"/>
        <v>15147.800000000001</v>
      </c>
      <c r="G29" s="20"/>
      <c r="H29" s="17"/>
      <c r="I29" s="18"/>
      <c r="J29" s="19"/>
      <c r="L29" s="107"/>
      <c r="M29" s="107"/>
      <c r="N29" s="107"/>
      <c r="R29" s="33"/>
    </row>
    <row r="30" spans="2:22" x14ac:dyDescent="0.25">
      <c r="B30" s="7">
        <v>45896</v>
      </c>
      <c r="C30" s="8">
        <v>840</v>
      </c>
      <c r="D30" s="9"/>
      <c r="E30" s="10">
        <v>17.8</v>
      </c>
      <c r="F30" s="40">
        <f t="shared" si="0"/>
        <v>14952</v>
      </c>
      <c r="G30" s="20"/>
      <c r="H30" s="17"/>
      <c r="I30" s="18"/>
      <c r="J30" s="19"/>
      <c r="L30" s="107"/>
      <c r="M30" s="107"/>
      <c r="N30" s="107"/>
      <c r="P30" s="33"/>
    </row>
    <row r="31" spans="2:22" x14ac:dyDescent="0.25">
      <c r="B31" s="7">
        <v>45897</v>
      </c>
      <c r="C31" s="8">
        <v>821</v>
      </c>
      <c r="D31" s="9"/>
      <c r="E31" s="10">
        <v>17.8</v>
      </c>
      <c r="F31" s="40">
        <f t="shared" si="0"/>
        <v>14613.800000000001</v>
      </c>
      <c r="G31" s="20"/>
      <c r="H31" s="17"/>
      <c r="I31" s="18"/>
      <c r="J31" s="19"/>
      <c r="L31" s="107"/>
      <c r="M31" s="107"/>
      <c r="N31" s="107"/>
      <c r="P31" s="33"/>
    </row>
    <row r="32" spans="2:22" x14ac:dyDescent="0.25">
      <c r="B32" s="7">
        <v>45898</v>
      </c>
      <c r="C32" s="8">
        <v>807</v>
      </c>
      <c r="D32" s="9"/>
      <c r="E32" s="10">
        <v>17.8</v>
      </c>
      <c r="F32" s="40">
        <f t="shared" si="0"/>
        <v>14364.6</v>
      </c>
      <c r="G32" s="20"/>
      <c r="H32" s="17"/>
      <c r="I32" s="18"/>
      <c r="J32" s="19"/>
      <c r="L32" s="107"/>
      <c r="M32" s="107"/>
      <c r="N32" s="107"/>
    </row>
    <row r="33" spans="2:16" x14ac:dyDescent="0.25">
      <c r="B33" s="7">
        <v>45899</v>
      </c>
      <c r="C33" s="8">
        <v>768</v>
      </c>
      <c r="D33" s="9"/>
      <c r="E33" s="10">
        <v>17.8</v>
      </c>
      <c r="F33" s="40">
        <f t="shared" si="0"/>
        <v>13670.400000000001</v>
      </c>
      <c r="G33" s="20"/>
      <c r="H33" s="17"/>
      <c r="I33" s="18"/>
      <c r="J33" s="19"/>
      <c r="P33" s="33"/>
    </row>
    <row r="34" spans="2:16" ht="15.75" thickBot="1" x14ac:dyDescent="0.3">
      <c r="B34" s="41">
        <v>45900</v>
      </c>
      <c r="C34" s="42">
        <v>778</v>
      </c>
      <c r="D34" s="43"/>
      <c r="E34" s="10">
        <v>17.8</v>
      </c>
      <c r="F34" s="45">
        <f t="shared" si="0"/>
        <v>13848.400000000001</v>
      </c>
      <c r="G34" s="21"/>
      <c r="H34" s="22"/>
      <c r="I34" s="23"/>
      <c r="J34" s="24"/>
      <c r="P34" s="33"/>
    </row>
    <row r="35" spans="2:16" x14ac:dyDescent="0.25">
      <c r="B35" s="48" t="s">
        <v>10</v>
      </c>
      <c r="C35" s="49">
        <f>SUM(C4:C34)</f>
        <v>24068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432694.50399999996</v>
      </c>
    </row>
    <row r="36" spans="2:16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428410.39999999997</v>
      </c>
      <c r="L36" s="33">
        <f>J36-J4-J5-J6+J37</f>
        <v>432694.50399999996</v>
      </c>
      <c r="M36" s="33">
        <v>432694.5</v>
      </c>
      <c r="N36" s="33">
        <f>L36-M36</f>
        <v>3.9999999571591616E-3</v>
      </c>
      <c r="P36" s="33"/>
    </row>
    <row r="37" spans="2:16" x14ac:dyDescent="0.25">
      <c r="B37" s="27" t="s">
        <v>14</v>
      </c>
      <c r="C37" s="32">
        <f>C35</f>
        <v>24068</v>
      </c>
      <c r="D37" s="9">
        <f>D35/1.03</f>
        <v>0</v>
      </c>
      <c r="E37" s="10"/>
      <c r="F37" s="40">
        <f>SUM(F4:F36)</f>
        <v>428410.39999999997</v>
      </c>
      <c r="G37" s="20"/>
      <c r="H37" s="18" t="s">
        <v>15</v>
      </c>
      <c r="I37" s="18">
        <v>0.01</v>
      </c>
      <c r="J37" s="19">
        <f>J36*I37</f>
        <v>4284.1039999999994</v>
      </c>
    </row>
    <row r="38" spans="2:16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6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0</v>
      </c>
    </row>
    <row r="40" spans="2:16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6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6" x14ac:dyDescent="0.25">
      <c r="J42" s="33"/>
    </row>
    <row r="43" spans="2:16" x14ac:dyDescent="0.25">
      <c r="J43" s="33"/>
    </row>
  </sheetData>
  <mergeCells count="9">
    <mergeCell ref="L2:N2"/>
    <mergeCell ref="L5:M5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P3" sqref="P3:P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215400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06">
        <v>45897</v>
      </c>
      <c r="Q3" s="18">
        <f>R3-P3</f>
        <v>64</v>
      </c>
      <c r="R3" s="97">
        <v>45961</v>
      </c>
      <c r="S3" s="18" t="s">
        <v>41</v>
      </c>
      <c r="T3" s="105">
        <v>194</v>
      </c>
      <c r="U3" s="104" t="s">
        <v>37</v>
      </c>
      <c r="V3" s="104" t="s">
        <v>64</v>
      </c>
      <c r="W3" s="103">
        <v>250</v>
      </c>
      <c r="X3" s="104" t="s">
        <v>39</v>
      </c>
      <c r="Y3" s="102">
        <v>800</v>
      </c>
      <c r="Z3" s="101">
        <v>200000</v>
      </c>
      <c r="AA3" s="99"/>
      <c r="AB3" s="101">
        <v>200000</v>
      </c>
      <c r="AC3" t="s">
        <v>66</v>
      </c>
    </row>
    <row r="4" spans="2:29" x14ac:dyDescent="0.25">
      <c r="B4" s="7">
        <v>45901</v>
      </c>
      <c r="C4" s="8">
        <v>763</v>
      </c>
      <c r="D4" s="9"/>
      <c r="E4" s="10">
        <v>17.8</v>
      </c>
      <c r="F4" s="40">
        <f>E4*C4</f>
        <v>13581.4</v>
      </c>
      <c r="G4" s="12"/>
      <c r="H4" s="13" t="s">
        <v>6</v>
      </c>
      <c r="I4" s="14">
        <v>0.01</v>
      </c>
      <c r="J4" s="15"/>
      <c r="P4" s="106">
        <v>45897</v>
      </c>
      <c r="Q4" s="18">
        <f>R4-P4</f>
        <v>64</v>
      </c>
      <c r="R4" s="97">
        <v>45961</v>
      </c>
      <c r="S4" s="18" t="s">
        <v>41</v>
      </c>
      <c r="T4" s="105">
        <v>194</v>
      </c>
      <c r="U4" s="104" t="s">
        <v>37</v>
      </c>
      <c r="V4" s="104" t="s">
        <v>65</v>
      </c>
      <c r="W4" s="100">
        <v>1000</v>
      </c>
      <c r="X4" s="104" t="s">
        <v>12</v>
      </c>
      <c r="Y4" s="102">
        <v>15.4</v>
      </c>
      <c r="Z4" s="101">
        <v>15400</v>
      </c>
      <c r="AA4" s="99"/>
      <c r="AB4" s="101">
        <v>15400</v>
      </c>
      <c r="AC4" t="s">
        <v>66</v>
      </c>
    </row>
    <row r="5" spans="2:29" x14ac:dyDescent="0.25">
      <c r="B5" s="7">
        <v>45902</v>
      </c>
      <c r="C5" s="8">
        <v>758</v>
      </c>
      <c r="D5" s="9"/>
      <c r="E5" s="10">
        <v>17.8</v>
      </c>
      <c r="F5" s="40">
        <f t="shared" ref="F5:F34" si="0">E5*C5</f>
        <v>13492.4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>
        <v>768</v>
      </c>
      <c r="D6" s="9"/>
      <c r="E6" s="10">
        <v>17.8</v>
      </c>
      <c r="F6" s="40">
        <f t="shared" si="0"/>
        <v>13670.400000000001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>
        <v>773</v>
      </c>
      <c r="D7" s="9"/>
      <c r="E7" s="10">
        <v>17.8</v>
      </c>
      <c r="F7" s="40">
        <f t="shared" si="0"/>
        <v>13759.400000000001</v>
      </c>
      <c r="G7" s="12"/>
      <c r="H7" s="13" t="s">
        <v>9</v>
      </c>
      <c r="I7" s="14"/>
      <c r="J7" s="15">
        <f>'AĞUSTOS 2025'!J39*-1</f>
        <v>0</v>
      </c>
    </row>
    <row r="8" spans="2:29" x14ac:dyDescent="0.25">
      <c r="B8" s="7">
        <v>45905</v>
      </c>
      <c r="C8" s="8">
        <v>774</v>
      </c>
      <c r="D8" s="9"/>
      <c r="E8" s="10">
        <v>17.8</v>
      </c>
      <c r="F8" s="40">
        <f t="shared" si="0"/>
        <v>13777.2</v>
      </c>
      <c r="G8" s="16"/>
      <c r="H8" s="17"/>
      <c r="I8" s="18"/>
      <c r="J8" s="19"/>
    </row>
    <row r="9" spans="2:29" x14ac:dyDescent="0.25">
      <c r="B9" s="7">
        <v>45906</v>
      </c>
      <c r="C9" s="8">
        <v>758</v>
      </c>
      <c r="D9" s="9"/>
      <c r="E9" s="10">
        <v>17.8</v>
      </c>
      <c r="F9" s="40">
        <f t="shared" si="0"/>
        <v>13492.4</v>
      </c>
      <c r="G9" s="16" t="s">
        <v>70</v>
      </c>
      <c r="H9" s="17"/>
      <c r="I9" s="18"/>
      <c r="J9" s="19">
        <v>20710.656000000003</v>
      </c>
    </row>
    <row r="10" spans="2:29" x14ac:dyDescent="0.25">
      <c r="B10" s="7">
        <v>45907</v>
      </c>
      <c r="C10" s="8">
        <v>761</v>
      </c>
      <c r="D10" s="9"/>
      <c r="E10" s="10">
        <v>17.8</v>
      </c>
      <c r="F10" s="40">
        <f t="shared" si="0"/>
        <v>13545.800000000001</v>
      </c>
      <c r="G10" s="16">
        <v>45937</v>
      </c>
      <c r="H10" s="17" t="s">
        <v>45</v>
      </c>
      <c r="I10" s="18"/>
      <c r="J10" s="19">
        <v>100000</v>
      </c>
    </row>
    <row r="11" spans="2:29" x14ac:dyDescent="0.25">
      <c r="B11" s="7">
        <v>45908</v>
      </c>
      <c r="C11" s="8">
        <v>746</v>
      </c>
      <c r="D11" s="9"/>
      <c r="E11" s="10">
        <v>17.8</v>
      </c>
      <c r="F11" s="40">
        <f t="shared" si="0"/>
        <v>13278.800000000001</v>
      </c>
      <c r="G11" s="16">
        <v>45952</v>
      </c>
      <c r="H11" s="17" t="s">
        <v>67</v>
      </c>
      <c r="I11" s="18"/>
      <c r="J11" s="19">
        <v>214489.15</v>
      </c>
    </row>
    <row r="12" spans="2:29" x14ac:dyDescent="0.25">
      <c r="B12" s="7">
        <v>45909</v>
      </c>
      <c r="C12" s="8">
        <v>710</v>
      </c>
      <c r="D12" s="9"/>
      <c r="E12" s="10">
        <v>17.8</v>
      </c>
      <c r="F12" s="40">
        <f t="shared" si="0"/>
        <v>12638</v>
      </c>
      <c r="G12" s="20"/>
      <c r="H12" s="17"/>
      <c r="I12" s="18"/>
      <c r="J12" s="19"/>
    </row>
    <row r="13" spans="2:29" x14ac:dyDescent="0.25">
      <c r="B13" s="7">
        <v>45910</v>
      </c>
      <c r="C13" s="8">
        <v>752</v>
      </c>
      <c r="D13" s="9"/>
      <c r="E13" s="10">
        <v>17.8</v>
      </c>
      <c r="F13" s="40">
        <f t="shared" si="0"/>
        <v>13385.6</v>
      </c>
      <c r="G13" s="20"/>
      <c r="H13" s="17"/>
      <c r="I13" s="18"/>
      <c r="J13" s="19"/>
    </row>
    <row r="14" spans="2:29" x14ac:dyDescent="0.25">
      <c r="B14" s="7">
        <v>45911</v>
      </c>
      <c r="C14" s="8">
        <v>725</v>
      </c>
      <c r="D14" s="9"/>
      <c r="E14" s="10">
        <v>17.8</v>
      </c>
      <c r="F14" s="40">
        <f t="shared" si="0"/>
        <v>12905</v>
      </c>
      <c r="G14" s="20"/>
      <c r="H14" s="17"/>
      <c r="I14" s="18"/>
      <c r="J14" s="19"/>
    </row>
    <row r="15" spans="2:29" x14ac:dyDescent="0.25">
      <c r="B15" s="7">
        <v>45912</v>
      </c>
      <c r="C15" s="8">
        <v>605</v>
      </c>
      <c r="D15" s="9"/>
      <c r="E15" s="10">
        <v>17.8</v>
      </c>
      <c r="F15" s="40">
        <f t="shared" si="0"/>
        <v>10769</v>
      </c>
      <c r="G15" s="20"/>
      <c r="H15" s="17"/>
      <c r="I15" s="18"/>
      <c r="J15" s="19"/>
    </row>
    <row r="16" spans="2:29" x14ac:dyDescent="0.25">
      <c r="B16" s="7">
        <v>45913</v>
      </c>
      <c r="C16" s="8">
        <v>639</v>
      </c>
      <c r="D16" s="9"/>
      <c r="E16" s="10">
        <v>17.8</v>
      </c>
      <c r="F16" s="40">
        <f t="shared" si="0"/>
        <v>11374.2</v>
      </c>
      <c r="G16" s="20"/>
      <c r="H16" s="17"/>
      <c r="I16" s="18"/>
      <c r="J16" s="19"/>
    </row>
    <row r="17" spans="2:10" x14ac:dyDescent="0.25">
      <c r="B17" s="7">
        <v>45914</v>
      </c>
      <c r="C17" s="8">
        <v>656</v>
      </c>
      <c r="D17" s="9"/>
      <c r="E17" s="10">
        <v>17.8</v>
      </c>
      <c r="F17" s="40">
        <f t="shared" si="0"/>
        <v>11676.800000000001</v>
      </c>
      <c r="G17" s="20"/>
      <c r="H17" s="17"/>
      <c r="I17" s="18"/>
      <c r="J17" s="19"/>
    </row>
    <row r="18" spans="2:10" x14ac:dyDescent="0.25">
      <c r="B18" s="7">
        <v>45915</v>
      </c>
      <c r="C18" s="8">
        <v>530</v>
      </c>
      <c r="D18" s="9"/>
      <c r="E18" s="10">
        <v>17.8</v>
      </c>
      <c r="F18" s="40">
        <f t="shared" si="0"/>
        <v>9434</v>
      </c>
      <c r="G18" s="20"/>
      <c r="H18" s="17"/>
      <c r="I18" s="18"/>
      <c r="J18" s="19"/>
    </row>
    <row r="19" spans="2:10" x14ac:dyDescent="0.25">
      <c r="B19" s="7">
        <v>45916</v>
      </c>
      <c r="C19" s="8">
        <v>541</v>
      </c>
      <c r="D19" s="9"/>
      <c r="E19" s="10">
        <v>17.8</v>
      </c>
      <c r="F19" s="40">
        <f t="shared" si="0"/>
        <v>9629.8000000000011</v>
      </c>
      <c r="G19" s="20"/>
      <c r="H19" s="17"/>
      <c r="I19" s="18"/>
      <c r="J19" s="19"/>
    </row>
    <row r="20" spans="2:10" x14ac:dyDescent="0.25">
      <c r="B20" s="7">
        <v>45917</v>
      </c>
      <c r="C20" s="8">
        <v>652</v>
      </c>
      <c r="D20" s="9"/>
      <c r="E20" s="10">
        <v>17.8</v>
      </c>
      <c r="F20" s="40">
        <f t="shared" si="0"/>
        <v>11605.6</v>
      </c>
      <c r="G20" s="20"/>
      <c r="H20" s="17"/>
      <c r="I20" s="18"/>
      <c r="J20" s="19"/>
    </row>
    <row r="21" spans="2:10" x14ac:dyDescent="0.25">
      <c r="B21" s="7">
        <v>45918</v>
      </c>
      <c r="C21" s="8">
        <v>529</v>
      </c>
      <c r="D21" s="9"/>
      <c r="E21" s="10">
        <v>17.8</v>
      </c>
      <c r="F21" s="40">
        <f t="shared" si="0"/>
        <v>9416.2000000000007</v>
      </c>
      <c r="G21" s="20"/>
      <c r="H21" s="17"/>
      <c r="I21" s="18"/>
      <c r="J21" s="19"/>
    </row>
    <row r="22" spans="2:10" x14ac:dyDescent="0.25">
      <c r="B22" s="7">
        <v>45919</v>
      </c>
      <c r="C22" s="8">
        <v>534</v>
      </c>
      <c r="D22" s="9"/>
      <c r="E22" s="10">
        <v>17.8</v>
      </c>
      <c r="F22" s="40">
        <f t="shared" si="0"/>
        <v>9505.2000000000007</v>
      </c>
      <c r="G22" s="20"/>
      <c r="H22" s="17"/>
      <c r="I22" s="18"/>
      <c r="J22" s="19"/>
    </row>
    <row r="23" spans="2:10" x14ac:dyDescent="0.25">
      <c r="B23" s="7">
        <v>45920</v>
      </c>
      <c r="C23" s="8">
        <v>395</v>
      </c>
      <c r="D23" s="9"/>
      <c r="E23" s="10">
        <v>17.8</v>
      </c>
      <c r="F23" s="40">
        <f t="shared" si="0"/>
        <v>7031</v>
      </c>
      <c r="G23" s="20"/>
      <c r="H23" s="17"/>
      <c r="I23" s="18"/>
      <c r="J23" s="19"/>
    </row>
    <row r="24" spans="2:10" x14ac:dyDescent="0.25">
      <c r="B24" s="7">
        <v>45921</v>
      </c>
      <c r="C24" s="8">
        <v>582</v>
      </c>
      <c r="D24" s="9"/>
      <c r="E24" s="10">
        <v>17.8</v>
      </c>
      <c r="F24" s="40">
        <f t="shared" si="0"/>
        <v>10359.6</v>
      </c>
      <c r="G24" s="20"/>
      <c r="H24" s="17"/>
      <c r="I24" s="18"/>
      <c r="J24" s="19"/>
    </row>
    <row r="25" spans="2:10" x14ac:dyDescent="0.25">
      <c r="B25" s="7">
        <v>45922</v>
      </c>
      <c r="C25" s="8">
        <v>540</v>
      </c>
      <c r="D25" s="9"/>
      <c r="E25" s="10">
        <v>17.8</v>
      </c>
      <c r="F25" s="40">
        <f t="shared" si="0"/>
        <v>9612</v>
      </c>
      <c r="G25" s="20"/>
      <c r="H25" s="17"/>
      <c r="I25" s="18"/>
      <c r="J25" s="19"/>
    </row>
    <row r="26" spans="2:10" x14ac:dyDescent="0.25">
      <c r="B26" s="7">
        <v>45923</v>
      </c>
      <c r="C26" s="8">
        <v>538</v>
      </c>
      <c r="D26" s="9"/>
      <c r="E26" s="10">
        <v>17.8</v>
      </c>
      <c r="F26" s="40">
        <f t="shared" si="0"/>
        <v>9576.4</v>
      </c>
      <c r="G26" s="20"/>
      <c r="H26" s="17"/>
      <c r="I26" s="18"/>
      <c r="J26" s="19"/>
    </row>
    <row r="27" spans="2:10" x14ac:dyDescent="0.25">
      <c r="B27" s="7">
        <v>45924</v>
      </c>
      <c r="C27" s="8">
        <v>525</v>
      </c>
      <c r="D27" s="9"/>
      <c r="E27" s="10">
        <v>17.8</v>
      </c>
      <c r="F27" s="40">
        <f t="shared" si="0"/>
        <v>9345</v>
      </c>
      <c r="G27" s="20"/>
      <c r="H27" s="17"/>
      <c r="I27" s="18"/>
      <c r="J27" s="19"/>
    </row>
    <row r="28" spans="2:10" x14ac:dyDescent="0.25">
      <c r="B28" s="7">
        <v>45925</v>
      </c>
      <c r="C28" s="8">
        <v>512</v>
      </c>
      <c r="D28" s="9"/>
      <c r="E28" s="10">
        <v>17.8</v>
      </c>
      <c r="F28" s="40">
        <f t="shared" si="0"/>
        <v>9113.6</v>
      </c>
      <c r="G28" s="20"/>
      <c r="H28" s="17"/>
      <c r="I28" s="18"/>
      <c r="J28" s="19"/>
    </row>
    <row r="29" spans="2:10" x14ac:dyDescent="0.25">
      <c r="B29" s="7">
        <v>45926</v>
      </c>
      <c r="C29" s="8">
        <v>512</v>
      </c>
      <c r="D29" s="9"/>
      <c r="E29" s="10">
        <v>17.8</v>
      </c>
      <c r="F29" s="40">
        <f t="shared" si="0"/>
        <v>9113.6</v>
      </c>
      <c r="G29" s="20"/>
      <c r="H29" s="17"/>
      <c r="I29" s="18"/>
      <c r="J29" s="19"/>
    </row>
    <row r="30" spans="2:10" x14ac:dyDescent="0.25">
      <c r="B30" s="7">
        <v>45927</v>
      </c>
      <c r="C30" s="8">
        <v>580</v>
      </c>
      <c r="D30" s="9"/>
      <c r="E30" s="10">
        <v>17.8</v>
      </c>
      <c r="F30" s="40">
        <f t="shared" si="0"/>
        <v>10324</v>
      </c>
      <c r="G30" s="20"/>
      <c r="H30" s="17"/>
      <c r="I30" s="18"/>
      <c r="J30" s="19"/>
    </row>
    <row r="31" spans="2:10" x14ac:dyDescent="0.25">
      <c r="B31" s="7">
        <v>45928</v>
      </c>
      <c r="C31" s="8">
        <v>516</v>
      </c>
      <c r="D31" s="9"/>
      <c r="E31" s="10">
        <v>17.8</v>
      </c>
      <c r="F31" s="40">
        <f t="shared" si="0"/>
        <v>9184.8000000000011</v>
      </c>
      <c r="G31" s="20"/>
      <c r="H31" s="17"/>
      <c r="I31" s="18"/>
      <c r="J31" s="19"/>
    </row>
    <row r="32" spans="2:10" x14ac:dyDescent="0.25">
      <c r="B32" s="7">
        <v>45929</v>
      </c>
      <c r="C32" s="8">
        <v>475</v>
      </c>
      <c r="D32" s="9"/>
      <c r="E32" s="10">
        <v>17.8</v>
      </c>
      <c r="F32" s="40">
        <f t="shared" si="0"/>
        <v>8455</v>
      </c>
      <c r="G32" s="20"/>
      <c r="H32" s="17"/>
      <c r="I32" s="18"/>
      <c r="J32" s="19"/>
    </row>
    <row r="33" spans="2:12" x14ac:dyDescent="0.25">
      <c r="B33" s="7">
        <v>45930</v>
      </c>
      <c r="C33" s="8">
        <v>496</v>
      </c>
      <c r="D33" s="9"/>
      <c r="E33" s="10">
        <v>17.8</v>
      </c>
      <c r="F33" s="40">
        <f t="shared" si="0"/>
        <v>8828.8000000000011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17.8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18645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335199.80599999998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331880.99999999994</v>
      </c>
      <c r="L36" s="33">
        <f>J36-J4-J5-J6+J37</f>
        <v>335199.80999999994</v>
      </c>
    </row>
    <row r="37" spans="2:12" x14ac:dyDescent="0.25">
      <c r="B37" s="27" t="s">
        <v>14</v>
      </c>
      <c r="C37" s="32">
        <f>C35</f>
        <v>18645</v>
      </c>
      <c r="D37" s="9">
        <f>D35/1.03</f>
        <v>0</v>
      </c>
      <c r="E37" s="10"/>
      <c r="F37" s="40">
        <f>SUM(F4:F36)</f>
        <v>331880.99999999994</v>
      </c>
      <c r="G37" s="20"/>
      <c r="H37" s="18" t="s">
        <v>15</v>
      </c>
      <c r="I37" s="18">
        <v>0.01</v>
      </c>
      <c r="J37" s="19">
        <f>J36*I37</f>
        <v>3318.8099999999995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3.9999999571591616E-3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L27" sqref="L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  <c r="P3" s="110">
        <v>45897</v>
      </c>
      <c r="Q3" s="14">
        <f>R3-P3</f>
        <v>64</v>
      </c>
      <c r="R3" s="67">
        <v>45961</v>
      </c>
      <c r="S3" s="14" t="s">
        <v>41</v>
      </c>
      <c r="T3" s="111">
        <v>194</v>
      </c>
      <c r="U3" s="112" t="s">
        <v>37</v>
      </c>
      <c r="V3" s="112" t="s">
        <v>64</v>
      </c>
      <c r="W3" s="113">
        <v>250</v>
      </c>
      <c r="X3" s="112" t="s">
        <v>39</v>
      </c>
      <c r="Y3" s="114">
        <v>800</v>
      </c>
      <c r="Z3" s="115">
        <v>200000</v>
      </c>
      <c r="AA3" s="116"/>
      <c r="AB3" s="115">
        <v>200000</v>
      </c>
      <c r="AC3" t="s">
        <v>66</v>
      </c>
    </row>
    <row r="4" spans="2:29" x14ac:dyDescent="0.25">
      <c r="B4" s="7">
        <v>45931</v>
      </c>
      <c r="C4" s="8">
        <v>446</v>
      </c>
      <c r="D4" s="9"/>
      <c r="E4" s="10">
        <v>19.600000000000001</v>
      </c>
      <c r="F4" s="40">
        <f>E4*C4</f>
        <v>8741.6</v>
      </c>
      <c r="G4" s="12"/>
      <c r="H4" s="13" t="s">
        <v>6</v>
      </c>
      <c r="I4" s="14">
        <v>0.01</v>
      </c>
      <c r="J4" s="15"/>
      <c r="P4" s="110">
        <v>45897</v>
      </c>
      <c r="Q4" s="14">
        <f>R4-P4</f>
        <v>64</v>
      </c>
      <c r="R4" s="67">
        <v>45961</v>
      </c>
      <c r="S4" s="14" t="s">
        <v>41</v>
      </c>
      <c r="T4" s="111">
        <v>194</v>
      </c>
      <c r="U4" s="112" t="s">
        <v>37</v>
      </c>
      <c r="V4" s="112" t="s">
        <v>65</v>
      </c>
      <c r="W4" s="117">
        <v>1000</v>
      </c>
      <c r="X4" s="112" t="s">
        <v>12</v>
      </c>
      <c r="Y4" s="114">
        <v>15.4</v>
      </c>
      <c r="Z4" s="115">
        <v>15400</v>
      </c>
      <c r="AA4" s="116"/>
      <c r="AB4" s="115">
        <v>15400</v>
      </c>
      <c r="AC4" t="s">
        <v>66</v>
      </c>
    </row>
    <row r="5" spans="2:29" x14ac:dyDescent="0.25">
      <c r="B5" s="7">
        <v>45932</v>
      </c>
      <c r="C5" s="8">
        <v>474</v>
      </c>
      <c r="D5" s="9"/>
      <c r="E5" s="10">
        <v>19.600000000000001</v>
      </c>
      <c r="F5" s="40">
        <f t="shared" ref="F5:F34" si="0">E5*C5</f>
        <v>9290.4000000000015</v>
      </c>
      <c r="G5" s="12"/>
      <c r="H5" s="13" t="s">
        <v>7</v>
      </c>
      <c r="I5" s="14">
        <v>1E-3</v>
      </c>
      <c r="J5" s="15"/>
      <c r="P5" s="58"/>
      <c r="Q5" s="58"/>
      <c r="R5" s="58"/>
      <c r="S5" s="58"/>
      <c r="T5" s="58"/>
      <c r="U5" s="58"/>
      <c r="V5" s="58" t="s">
        <v>73</v>
      </c>
      <c r="W5" s="58"/>
      <c r="X5" s="58"/>
      <c r="Y5" s="58"/>
      <c r="Z5" s="58"/>
      <c r="AA5" s="58"/>
      <c r="AB5" s="66">
        <v>-215400</v>
      </c>
    </row>
    <row r="6" spans="2:29" x14ac:dyDescent="0.25">
      <c r="B6" s="7">
        <v>45933</v>
      </c>
      <c r="C6" s="8">
        <v>490</v>
      </c>
      <c r="D6" s="9"/>
      <c r="E6" s="10">
        <v>19.600000000000001</v>
      </c>
      <c r="F6" s="40">
        <f t="shared" si="0"/>
        <v>9604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>
        <v>478</v>
      </c>
      <c r="D7" s="9"/>
      <c r="E7" s="10">
        <v>19.600000000000001</v>
      </c>
      <c r="F7" s="40">
        <f t="shared" si="0"/>
        <v>9368.8000000000011</v>
      </c>
      <c r="G7" s="12"/>
      <c r="H7" s="13" t="s">
        <v>9</v>
      </c>
      <c r="I7" s="14"/>
      <c r="J7" s="15">
        <f>'EYLÜL 2025'!J39*-1</f>
        <v>-3.9999999571591616E-3</v>
      </c>
    </row>
    <row r="8" spans="2:29" x14ac:dyDescent="0.25">
      <c r="B8" s="7">
        <v>45935</v>
      </c>
      <c r="C8" s="8">
        <v>470</v>
      </c>
      <c r="D8" s="9"/>
      <c r="E8" s="10">
        <v>19.600000000000001</v>
      </c>
      <c r="F8" s="40">
        <f t="shared" si="0"/>
        <v>9212</v>
      </c>
      <c r="G8" s="106">
        <v>45897</v>
      </c>
      <c r="H8" s="17" t="s">
        <v>71</v>
      </c>
      <c r="I8" s="18"/>
      <c r="J8" s="101">
        <v>200000</v>
      </c>
    </row>
    <row r="9" spans="2:29" x14ac:dyDescent="0.25">
      <c r="B9" s="7">
        <v>45936</v>
      </c>
      <c r="C9" s="8">
        <v>482</v>
      </c>
      <c r="D9" s="9"/>
      <c r="E9" s="10">
        <v>19.600000000000001</v>
      </c>
      <c r="F9" s="40">
        <f t="shared" si="0"/>
        <v>9447.2000000000007</v>
      </c>
      <c r="G9" s="106">
        <v>45897</v>
      </c>
      <c r="H9" s="17" t="s">
        <v>72</v>
      </c>
      <c r="I9" s="18"/>
      <c r="J9" s="101">
        <v>15400</v>
      </c>
    </row>
    <row r="10" spans="2:29" x14ac:dyDescent="0.25">
      <c r="B10" s="7">
        <v>45937</v>
      </c>
      <c r="C10" s="8">
        <v>481</v>
      </c>
      <c r="D10" s="9"/>
      <c r="E10" s="10">
        <v>19.600000000000001</v>
      </c>
      <c r="F10" s="40">
        <f t="shared" si="0"/>
        <v>9427.6</v>
      </c>
      <c r="G10" s="16">
        <v>45980</v>
      </c>
      <c r="H10" s="17" t="s">
        <v>46</v>
      </c>
      <c r="I10" s="18"/>
      <c r="J10" s="19">
        <v>70622.509999999995</v>
      </c>
    </row>
    <row r="11" spans="2:29" x14ac:dyDescent="0.25">
      <c r="B11" s="7">
        <v>45938</v>
      </c>
      <c r="C11" s="8">
        <v>488</v>
      </c>
      <c r="D11" s="9"/>
      <c r="E11" s="10">
        <v>19.600000000000001</v>
      </c>
      <c r="F11" s="40">
        <f t="shared" si="0"/>
        <v>9564.8000000000011</v>
      </c>
      <c r="G11" s="20"/>
      <c r="H11" s="17"/>
      <c r="I11" s="18"/>
      <c r="J11" s="19"/>
    </row>
    <row r="12" spans="2:29" x14ac:dyDescent="0.25">
      <c r="B12" s="7">
        <v>45939</v>
      </c>
      <c r="C12" s="8">
        <v>456</v>
      </c>
      <c r="D12" s="9"/>
      <c r="E12" s="10">
        <v>19.600000000000001</v>
      </c>
      <c r="F12" s="40">
        <f t="shared" si="0"/>
        <v>8937.6</v>
      </c>
      <c r="G12" s="20" t="s">
        <v>74</v>
      </c>
      <c r="H12" s="17"/>
      <c r="I12" s="18"/>
      <c r="J12" s="19">
        <v>2584.7920000000008</v>
      </c>
    </row>
    <row r="13" spans="2:29" x14ac:dyDescent="0.25">
      <c r="B13" s="7">
        <v>45940</v>
      </c>
      <c r="C13" s="8">
        <v>467</v>
      </c>
      <c r="D13" s="9"/>
      <c r="E13" s="10">
        <v>19.600000000000001</v>
      </c>
      <c r="F13" s="40">
        <f t="shared" si="0"/>
        <v>9153.2000000000007</v>
      </c>
      <c r="G13" s="20" t="s">
        <v>75</v>
      </c>
      <c r="H13" s="17"/>
      <c r="I13" s="18"/>
      <c r="J13" s="19">
        <v>2692.2560000000008</v>
      </c>
    </row>
    <row r="14" spans="2:29" x14ac:dyDescent="0.25">
      <c r="B14" s="7">
        <v>45941</v>
      </c>
      <c r="C14" s="8">
        <v>492</v>
      </c>
      <c r="D14" s="9"/>
      <c r="E14" s="10">
        <v>19.600000000000001</v>
      </c>
      <c r="F14" s="40">
        <f t="shared" si="0"/>
        <v>9643.2000000000007</v>
      </c>
      <c r="G14" s="20"/>
      <c r="H14" s="17"/>
      <c r="I14" s="18"/>
      <c r="J14" s="19"/>
    </row>
    <row r="15" spans="2:29" x14ac:dyDescent="0.25">
      <c r="B15" s="7">
        <v>45942</v>
      </c>
      <c r="C15" s="8">
        <v>407</v>
      </c>
      <c r="D15" s="9"/>
      <c r="E15" s="10">
        <v>19.600000000000001</v>
      </c>
      <c r="F15" s="40">
        <f t="shared" si="0"/>
        <v>7977.2000000000007</v>
      </c>
      <c r="G15" s="20"/>
      <c r="H15" s="17"/>
      <c r="I15" s="18"/>
      <c r="J15" s="19"/>
    </row>
    <row r="16" spans="2:29" x14ac:dyDescent="0.25">
      <c r="B16" s="7">
        <v>45943</v>
      </c>
      <c r="C16" s="8">
        <v>404</v>
      </c>
      <c r="D16" s="9"/>
      <c r="E16" s="10">
        <v>19.600000000000001</v>
      </c>
      <c r="F16" s="40">
        <f t="shared" si="0"/>
        <v>7918.4000000000005</v>
      </c>
      <c r="G16" s="20"/>
      <c r="H16" s="17"/>
      <c r="I16" s="18"/>
      <c r="J16" s="19"/>
      <c r="M16" s="33"/>
    </row>
    <row r="17" spans="2:13" x14ac:dyDescent="0.25">
      <c r="B17" s="7">
        <v>45944</v>
      </c>
      <c r="C17" s="8">
        <v>339</v>
      </c>
      <c r="D17" s="9"/>
      <c r="E17" s="10">
        <v>19.600000000000001</v>
      </c>
      <c r="F17" s="40">
        <f t="shared" si="0"/>
        <v>6644.4000000000005</v>
      </c>
      <c r="G17" s="20"/>
      <c r="H17" s="17"/>
      <c r="I17" s="18"/>
      <c r="J17" s="19"/>
    </row>
    <row r="18" spans="2:13" x14ac:dyDescent="0.25">
      <c r="B18" s="7">
        <v>45945</v>
      </c>
      <c r="C18" s="8">
        <v>426</v>
      </c>
      <c r="D18" s="9"/>
      <c r="E18" s="10">
        <v>19.600000000000001</v>
      </c>
      <c r="F18" s="40">
        <f t="shared" si="0"/>
        <v>8349.6</v>
      </c>
      <c r="G18" s="20"/>
      <c r="H18" s="17"/>
      <c r="I18" s="18"/>
      <c r="J18" s="19"/>
      <c r="M18" s="33"/>
    </row>
    <row r="19" spans="2:13" x14ac:dyDescent="0.25">
      <c r="B19" s="7">
        <v>45946</v>
      </c>
      <c r="C19" s="8">
        <v>465</v>
      </c>
      <c r="D19" s="9"/>
      <c r="E19" s="10">
        <v>19.600000000000001</v>
      </c>
      <c r="F19" s="40">
        <f t="shared" si="0"/>
        <v>9114</v>
      </c>
      <c r="G19" s="20"/>
      <c r="H19" s="17"/>
      <c r="I19" s="18"/>
      <c r="J19" s="19"/>
      <c r="M19" s="33"/>
    </row>
    <row r="20" spans="2:13" x14ac:dyDescent="0.25">
      <c r="B20" s="7">
        <v>45947</v>
      </c>
      <c r="C20" s="8">
        <v>457</v>
      </c>
      <c r="D20" s="9"/>
      <c r="E20" s="10">
        <v>19.600000000000001</v>
      </c>
      <c r="F20" s="40">
        <f t="shared" si="0"/>
        <v>8957.2000000000007</v>
      </c>
      <c r="G20" s="20"/>
      <c r="H20" s="17"/>
      <c r="I20" s="18"/>
      <c r="J20" s="19"/>
    </row>
    <row r="21" spans="2:13" x14ac:dyDescent="0.25">
      <c r="B21" s="7">
        <v>45948</v>
      </c>
      <c r="C21" s="8"/>
      <c r="D21" s="9"/>
      <c r="E21" s="10">
        <v>19.600000000000001</v>
      </c>
      <c r="F21" s="40">
        <f t="shared" si="0"/>
        <v>0</v>
      </c>
      <c r="G21" s="20"/>
      <c r="H21" s="17"/>
      <c r="I21" s="18"/>
      <c r="J21" s="19"/>
      <c r="M21" s="33"/>
    </row>
    <row r="22" spans="2:13" x14ac:dyDescent="0.25">
      <c r="B22" s="7">
        <v>45949</v>
      </c>
      <c r="C22" s="8">
        <v>926</v>
      </c>
      <c r="D22" s="9"/>
      <c r="E22" s="10">
        <v>19.600000000000001</v>
      </c>
      <c r="F22" s="40">
        <f t="shared" si="0"/>
        <v>18149.600000000002</v>
      </c>
      <c r="G22" s="20"/>
      <c r="H22" s="17"/>
      <c r="I22" s="18"/>
      <c r="J22" s="19"/>
      <c r="M22" s="33"/>
    </row>
    <row r="23" spans="2:13" x14ac:dyDescent="0.25">
      <c r="B23" s="7">
        <v>45950</v>
      </c>
      <c r="C23" s="8">
        <v>491</v>
      </c>
      <c r="D23" s="9"/>
      <c r="E23" s="10">
        <v>19.600000000000001</v>
      </c>
      <c r="F23" s="40">
        <f t="shared" si="0"/>
        <v>9623.6</v>
      </c>
      <c r="G23" s="20"/>
      <c r="H23" s="17"/>
      <c r="I23" s="18"/>
      <c r="J23" s="19"/>
      <c r="M23" s="33"/>
    </row>
    <row r="24" spans="2:13" x14ac:dyDescent="0.25">
      <c r="B24" s="7">
        <v>45951</v>
      </c>
      <c r="C24" s="8">
        <v>476</v>
      </c>
      <c r="D24" s="9"/>
      <c r="E24" s="10">
        <v>19.600000000000001</v>
      </c>
      <c r="F24" s="40">
        <f t="shared" si="0"/>
        <v>9329.6</v>
      </c>
      <c r="G24" s="20"/>
      <c r="H24" s="17"/>
      <c r="I24" s="18"/>
      <c r="J24" s="19"/>
    </row>
    <row r="25" spans="2:13" x14ac:dyDescent="0.25">
      <c r="B25" s="7">
        <v>45952</v>
      </c>
      <c r="C25" s="8">
        <v>494.5</v>
      </c>
      <c r="D25" s="9"/>
      <c r="E25" s="10">
        <v>19.600000000000001</v>
      </c>
      <c r="F25" s="40">
        <f t="shared" si="0"/>
        <v>9692.2000000000007</v>
      </c>
      <c r="G25" s="20"/>
      <c r="H25" s="17"/>
      <c r="I25" s="18"/>
      <c r="J25" s="19"/>
      <c r="M25" s="33"/>
    </row>
    <row r="26" spans="2:13" x14ac:dyDescent="0.25">
      <c r="B26" s="7">
        <v>45953</v>
      </c>
      <c r="C26" s="8">
        <v>479</v>
      </c>
      <c r="D26" s="9"/>
      <c r="E26" s="10">
        <v>19.600000000000001</v>
      </c>
      <c r="F26" s="40">
        <f t="shared" si="0"/>
        <v>9388.4000000000015</v>
      </c>
      <c r="G26" s="20"/>
      <c r="H26" s="17"/>
      <c r="I26" s="18"/>
      <c r="J26" s="19"/>
    </row>
    <row r="27" spans="2:13" x14ac:dyDescent="0.25">
      <c r="B27" s="7">
        <v>45954</v>
      </c>
      <c r="C27" s="8">
        <v>505</v>
      </c>
      <c r="D27" s="9"/>
      <c r="E27" s="10">
        <v>19.600000000000001</v>
      </c>
      <c r="F27" s="40">
        <f t="shared" si="0"/>
        <v>9898</v>
      </c>
      <c r="G27" s="20"/>
      <c r="H27" s="17"/>
      <c r="I27" s="18"/>
      <c r="J27" s="19"/>
    </row>
    <row r="28" spans="2:13" x14ac:dyDescent="0.25">
      <c r="B28" s="7">
        <v>45955</v>
      </c>
      <c r="C28" s="8">
        <v>439</v>
      </c>
      <c r="D28" s="9"/>
      <c r="E28" s="10">
        <v>19.600000000000001</v>
      </c>
      <c r="F28" s="40">
        <f t="shared" si="0"/>
        <v>8604.4000000000015</v>
      </c>
      <c r="G28" s="20"/>
      <c r="H28" s="17"/>
      <c r="I28" s="18"/>
      <c r="J28" s="19"/>
    </row>
    <row r="29" spans="2:13" x14ac:dyDescent="0.25">
      <c r="B29" s="7">
        <v>45956</v>
      </c>
      <c r="C29" s="8">
        <v>501</v>
      </c>
      <c r="D29" s="9"/>
      <c r="E29" s="10">
        <v>19.600000000000001</v>
      </c>
      <c r="F29" s="40">
        <f t="shared" si="0"/>
        <v>9819.6</v>
      </c>
      <c r="G29" s="20"/>
      <c r="H29" s="17"/>
      <c r="I29" s="18"/>
      <c r="J29" s="19"/>
    </row>
    <row r="30" spans="2:13" x14ac:dyDescent="0.25">
      <c r="B30" s="7">
        <v>45957</v>
      </c>
      <c r="C30" s="8">
        <v>495</v>
      </c>
      <c r="D30" s="9"/>
      <c r="E30" s="10">
        <v>19.600000000000001</v>
      </c>
      <c r="F30" s="40">
        <f t="shared" si="0"/>
        <v>9702</v>
      </c>
      <c r="G30" s="20"/>
      <c r="H30" s="17"/>
      <c r="I30" s="18"/>
      <c r="J30" s="19"/>
    </row>
    <row r="31" spans="2:13" x14ac:dyDescent="0.25">
      <c r="B31" s="7">
        <v>45958</v>
      </c>
      <c r="C31" s="8">
        <v>492</v>
      </c>
      <c r="D31" s="9"/>
      <c r="E31" s="10">
        <v>19.600000000000001</v>
      </c>
      <c r="F31" s="40">
        <f t="shared" si="0"/>
        <v>9643.2000000000007</v>
      </c>
      <c r="G31" s="20"/>
      <c r="H31" s="17"/>
      <c r="I31" s="18"/>
      <c r="J31" s="19"/>
    </row>
    <row r="32" spans="2:13" x14ac:dyDescent="0.25">
      <c r="B32" s="7">
        <v>45959</v>
      </c>
      <c r="C32" s="8">
        <v>479</v>
      </c>
      <c r="D32" s="9"/>
      <c r="E32" s="10">
        <v>19.600000000000001</v>
      </c>
      <c r="F32" s="40">
        <f t="shared" si="0"/>
        <v>9388.4000000000015</v>
      </c>
      <c r="G32" s="20"/>
      <c r="H32" s="17"/>
      <c r="I32" s="18"/>
      <c r="J32" s="19"/>
    </row>
    <row r="33" spans="2:12" x14ac:dyDescent="0.25">
      <c r="B33" s="7">
        <v>45960</v>
      </c>
      <c r="C33" s="8">
        <v>467</v>
      </c>
      <c r="D33" s="9"/>
      <c r="E33" s="10">
        <v>19.600000000000001</v>
      </c>
      <c r="F33" s="40">
        <f t="shared" si="0"/>
        <v>9153.2000000000007</v>
      </c>
      <c r="G33" s="20"/>
      <c r="H33" s="17"/>
      <c r="I33" s="18"/>
      <c r="J33" s="19"/>
    </row>
    <row r="34" spans="2:12" ht="15.75" thickBot="1" x14ac:dyDescent="0.3">
      <c r="B34" s="53">
        <v>45961</v>
      </c>
      <c r="C34" s="8">
        <v>482</v>
      </c>
      <c r="D34" s="55"/>
      <c r="E34" s="10">
        <v>19.600000000000001</v>
      </c>
      <c r="F34" s="56">
        <f t="shared" si="0"/>
        <v>9447.2000000000007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14448.5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291299.55400000006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283190.60000000003</v>
      </c>
      <c r="L36" s="33">
        <f>J36-J4-J5-J6+J37</f>
        <v>286022.50600000005</v>
      </c>
    </row>
    <row r="37" spans="2:12" x14ac:dyDescent="0.25">
      <c r="B37" s="27" t="s">
        <v>14</v>
      </c>
      <c r="C37" s="32">
        <f>C35</f>
        <v>14448.5</v>
      </c>
      <c r="D37" s="9">
        <f>D35/1.03</f>
        <v>0</v>
      </c>
      <c r="E37" s="10"/>
      <c r="F37" s="40">
        <f>SUM(F4:F36)</f>
        <v>283190.60000000003</v>
      </c>
      <c r="G37" s="20"/>
      <c r="H37" s="18" t="s">
        <v>15</v>
      </c>
      <c r="I37" s="18">
        <v>0.01</v>
      </c>
      <c r="J37" s="19">
        <f>J36*I37</f>
        <v>2831.9060000000004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-5277.0480000000098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15" sqref="J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447</v>
      </c>
      <c r="D4" s="9"/>
      <c r="E4" s="10">
        <v>20</v>
      </c>
      <c r="F4" s="40">
        <f>E4*C4</f>
        <v>8940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45963</v>
      </c>
      <c r="C5" s="8">
        <v>445</v>
      </c>
      <c r="D5" s="9"/>
      <c r="E5" s="10">
        <v>20</v>
      </c>
      <c r="F5" s="40">
        <f t="shared" ref="F5:F34" si="0">E5*C5</f>
        <v>8900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>
        <v>480</v>
      </c>
      <c r="D6" s="9"/>
      <c r="E6" s="10">
        <v>20</v>
      </c>
      <c r="F6" s="40">
        <f t="shared" si="0"/>
        <v>9600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>
        <v>462</v>
      </c>
      <c r="D7" s="9"/>
      <c r="E7" s="10">
        <v>20</v>
      </c>
      <c r="F7" s="40">
        <f t="shared" si="0"/>
        <v>9240</v>
      </c>
      <c r="G7" s="12"/>
      <c r="H7" s="13" t="s">
        <v>9</v>
      </c>
      <c r="I7" s="14"/>
      <c r="J7" s="15">
        <f>'EKİM 2025'!J39*-1</f>
        <v>5277.0480000000098</v>
      </c>
    </row>
    <row r="8" spans="2:29" x14ac:dyDescent="0.25">
      <c r="B8" s="7">
        <v>45966</v>
      </c>
      <c r="C8" s="8">
        <v>456</v>
      </c>
      <c r="D8" s="9"/>
      <c r="E8" s="10">
        <v>20</v>
      </c>
      <c r="F8" s="40">
        <f t="shared" si="0"/>
        <v>9120</v>
      </c>
      <c r="G8" s="16">
        <v>45992</v>
      </c>
      <c r="H8" s="17" t="s">
        <v>45</v>
      </c>
      <c r="I8" s="18"/>
      <c r="J8" s="19">
        <v>100000</v>
      </c>
    </row>
    <row r="9" spans="2:29" x14ac:dyDescent="0.25">
      <c r="B9" s="7">
        <v>45967</v>
      </c>
      <c r="C9" s="8">
        <v>502</v>
      </c>
      <c r="D9" s="9"/>
      <c r="E9" s="10">
        <v>20</v>
      </c>
      <c r="F9" s="40">
        <f t="shared" si="0"/>
        <v>10040</v>
      </c>
      <c r="G9" s="16"/>
      <c r="H9" s="17"/>
      <c r="I9" s="18"/>
      <c r="J9" s="19"/>
    </row>
    <row r="10" spans="2:29" x14ac:dyDescent="0.25">
      <c r="B10" s="7">
        <v>45968</v>
      </c>
      <c r="C10" s="8">
        <v>719</v>
      </c>
      <c r="D10" s="9"/>
      <c r="E10" s="10">
        <v>20</v>
      </c>
      <c r="F10" s="40">
        <f t="shared" si="0"/>
        <v>14380</v>
      </c>
      <c r="G10" s="16"/>
      <c r="H10" s="17"/>
      <c r="I10" s="18"/>
      <c r="J10" s="19"/>
    </row>
    <row r="11" spans="2:29" x14ac:dyDescent="0.25">
      <c r="B11" s="7">
        <v>45969</v>
      </c>
      <c r="C11" s="8">
        <v>263</v>
      </c>
      <c r="D11" s="9"/>
      <c r="E11" s="10">
        <v>20</v>
      </c>
      <c r="F11" s="40">
        <f t="shared" si="0"/>
        <v>5260</v>
      </c>
      <c r="G11" s="20"/>
      <c r="H11" s="17"/>
      <c r="I11" s="18"/>
      <c r="J11" s="19"/>
    </row>
    <row r="12" spans="2:29" x14ac:dyDescent="0.25">
      <c r="B12" s="7">
        <v>45970</v>
      </c>
      <c r="C12" s="8">
        <v>528</v>
      </c>
      <c r="D12" s="9"/>
      <c r="E12" s="10">
        <v>20</v>
      </c>
      <c r="F12" s="40">
        <f t="shared" si="0"/>
        <v>10560</v>
      </c>
      <c r="G12" s="16">
        <v>46008</v>
      </c>
      <c r="H12" s="17" t="s">
        <v>45</v>
      </c>
      <c r="I12" s="18"/>
      <c r="J12" s="19">
        <v>200412.78</v>
      </c>
    </row>
    <row r="13" spans="2:29" x14ac:dyDescent="0.25">
      <c r="B13" s="7">
        <v>45971</v>
      </c>
      <c r="C13" s="8">
        <v>531</v>
      </c>
      <c r="D13" s="9"/>
      <c r="E13" s="10">
        <v>20</v>
      </c>
      <c r="F13" s="40">
        <f t="shared" si="0"/>
        <v>10620</v>
      </c>
      <c r="G13" s="20"/>
      <c r="H13" s="17"/>
      <c r="I13" s="18"/>
      <c r="J13" s="19"/>
    </row>
    <row r="14" spans="2:29" x14ac:dyDescent="0.25">
      <c r="B14" s="7">
        <v>45972</v>
      </c>
      <c r="C14" s="8">
        <v>539</v>
      </c>
      <c r="D14" s="9"/>
      <c r="E14" s="10">
        <v>20</v>
      </c>
      <c r="F14" s="40">
        <f t="shared" si="0"/>
        <v>10780</v>
      </c>
      <c r="G14" s="16">
        <v>46029</v>
      </c>
      <c r="H14" s="17" t="s">
        <v>45</v>
      </c>
      <c r="I14" s="18"/>
      <c r="J14" s="19">
        <v>200000</v>
      </c>
      <c r="M14" s="33"/>
    </row>
    <row r="15" spans="2:29" x14ac:dyDescent="0.25">
      <c r="B15" s="7">
        <v>45973</v>
      </c>
      <c r="C15" s="8">
        <v>286</v>
      </c>
      <c r="D15" s="9"/>
      <c r="E15" s="10">
        <v>20</v>
      </c>
      <c r="F15" s="40">
        <f t="shared" si="0"/>
        <v>5720</v>
      </c>
      <c r="G15" s="20"/>
      <c r="H15" s="17"/>
      <c r="I15" s="18"/>
      <c r="J15" s="19"/>
      <c r="M15" s="33"/>
    </row>
    <row r="16" spans="2:29" x14ac:dyDescent="0.25">
      <c r="B16" s="7">
        <v>45974</v>
      </c>
      <c r="C16" s="8">
        <v>548</v>
      </c>
      <c r="D16" s="9"/>
      <c r="E16" s="10">
        <v>20</v>
      </c>
      <c r="F16" s="40">
        <f t="shared" si="0"/>
        <v>10960</v>
      </c>
      <c r="G16" s="20"/>
      <c r="H16" s="17"/>
      <c r="I16" s="18"/>
      <c r="J16" s="19"/>
    </row>
    <row r="17" spans="2:13" x14ac:dyDescent="0.25">
      <c r="B17" s="7">
        <v>45975</v>
      </c>
      <c r="C17" s="8">
        <v>548</v>
      </c>
      <c r="D17" s="9"/>
      <c r="E17" s="10">
        <v>20</v>
      </c>
      <c r="F17" s="40">
        <f t="shared" si="0"/>
        <v>10960</v>
      </c>
      <c r="G17" s="20"/>
      <c r="H17" s="17"/>
      <c r="I17" s="18"/>
      <c r="J17" s="19"/>
      <c r="M17" s="33"/>
    </row>
    <row r="18" spans="2:13" x14ac:dyDescent="0.25">
      <c r="B18" s="7">
        <v>45976</v>
      </c>
      <c r="C18" s="8">
        <v>555</v>
      </c>
      <c r="D18" s="9"/>
      <c r="E18" s="10">
        <v>20</v>
      </c>
      <c r="F18" s="40">
        <f t="shared" si="0"/>
        <v>11100</v>
      </c>
      <c r="G18" s="20"/>
      <c r="H18" s="17"/>
      <c r="I18" s="18"/>
      <c r="J18" s="19"/>
      <c r="M18" s="33"/>
    </row>
    <row r="19" spans="2:13" x14ac:dyDescent="0.25">
      <c r="B19" s="7">
        <v>45977</v>
      </c>
      <c r="C19" s="8">
        <v>561</v>
      </c>
      <c r="D19" s="9"/>
      <c r="E19" s="10">
        <v>20</v>
      </c>
      <c r="F19" s="40">
        <f t="shared" si="0"/>
        <v>11220</v>
      </c>
      <c r="G19" s="20"/>
      <c r="H19" s="17"/>
      <c r="I19" s="18"/>
      <c r="J19" s="19"/>
      <c r="M19" s="33"/>
    </row>
    <row r="20" spans="2:13" x14ac:dyDescent="0.25">
      <c r="B20" s="7">
        <v>45978</v>
      </c>
      <c r="C20" s="8">
        <v>570</v>
      </c>
      <c r="D20" s="9"/>
      <c r="E20" s="10">
        <v>20</v>
      </c>
      <c r="F20" s="40">
        <f t="shared" si="0"/>
        <v>11400</v>
      </c>
      <c r="G20" s="20"/>
      <c r="H20" s="17"/>
      <c r="I20" s="18"/>
      <c r="J20" s="19"/>
    </row>
    <row r="21" spans="2:13" x14ac:dyDescent="0.25">
      <c r="B21" s="7">
        <v>45979</v>
      </c>
      <c r="C21" s="8">
        <v>484</v>
      </c>
      <c r="D21" s="9"/>
      <c r="E21" s="10">
        <v>20</v>
      </c>
      <c r="F21" s="40">
        <f t="shared" si="0"/>
        <v>9680</v>
      </c>
      <c r="G21" s="20"/>
      <c r="H21" s="17"/>
      <c r="I21" s="18"/>
      <c r="J21" s="19"/>
      <c r="M21" s="33"/>
    </row>
    <row r="22" spans="2:13" x14ac:dyDescent="0.25">
      <c r="B22" s="7">
        <v>45980</v>
      </c>
      <c r="C22" s="8">
        <v>538</v>
      </c>
      <c r="D22" s="9"/>
      <c r="E22" s="10">
        <v>20</v>
      </c>
      <c r="F22" s="40">
        <f t="shared" si="0"/>
        <v>10760</v>
      </c>
      <c r="G22" s="20"/>
      <c r="H22" s="17"/>
      <c r="I22" s="18"/>
      <c r="J22" s="19"/>
    </row>
    <row r="23" spans="2:13" x14ac:dyDescent="0.25">
      <c r="B23" s="7">
        <v>45981</v>
      </c>
      <c r="C23" s="8">
        <v>500</v>
      </c>
      <c r="D23" s="9"/>
      <c r="E23" s="10">
        <v>20</v>
      </c>
      <c r="F23" s="40">
        <f t="shared" si="0"/>
        <v>10000</v>
      </c>
      <c r="G23" s="20"/>
      <c r="H23" s="17"/>
      <c r="I23" s="18"/>
      <c r="J23" s="19"/>
      <c r="M23" s="33"/>
    </row>
    <row r="24" spans="2:13" x14ac:dyDescent="0.25">
      <c r="B24" s="7">
        <v>45982</v>
      </c>
      <c r="C24" s="8">
        <v>525</v>
      </c>
      <c r="D24" s="9"/>
      <c r="E24" s="10">
        <v>20</v>
      </c>
      <c r="F24" s="40">
        <f t="shared" si="0"/>
        <v>10500</v>
      </c>
      <c r="G24" s="20"/>
      <c r="H24" s="17"/>
      <c r="I24" s="18"/>
      <c r="J24" s="19"/>
      <c r="M24" s="33"/>
    </row>
    <row r="25" spans="2:13" x14ac:dyDescent="0.25">
      <c r="B25" s="7">
        <v>45983</v>
      </c>
      <c r="C25" s="8">
        <v>533</v>
      </c>
      <c r="D25" s="9"/>
      <c r="E25" s="10">
        <v>20</v>
      </c>
      <c r="F25" s="40">
        <f t="shared" si="0"/>
        <v>10660</v>
      </c>
      <c r="G25" s="20"/>
      <c r="H25" s="17"/>
      <c r="I25" s="18"/>
      <c r="J25" s="19"/>
      <c r="M25" s="33"/>
    </row>
    <row r="26" spans="2:13" x14ac:dyDescent="0.25">
      <c r="B26" s="7">
        <v>45984</v>
      </c>
      <c r="C26" s="8">
        <v>514</v>
      </c>
      <c r="D26" s="9"/>
      <c r="E26" s="10">
        <v>20</v>
      </c>
      <c r="F26" s="40">
        <f t="shared" si="0"/>
        <v>10280</v>
      </c>
      <c r="G26" s="20"/>
      <c r="H26" s="17"/>
      <c r="I26" s="18"/>
      <c r="J26" s="19"/>
    </row>
    <row r="27" spans="2:13" x14ac:dyDescent="0.25">
      <c r="B27" s="7">
        <v>45985</v>
      </c>
      <c r="C27" s="8">
        <v>547</v>
      </c>
      <c r="D27" s="9"/>
      <c r="E27" s="10">
        <v>20</v>
      </c>
      <c r="F27" s="40">
        <f t="shared" si="0"/>
        <v>10940</v>
      </c>
      <c r="G27" s="20"/>
      <c r="H27" s="17"/>
      <c r="I27" s="18"/>
      <c r="J27" s="19"/>
    </row>
    <row r="28" spans="2:13" x14ac:dyDescent="0.25">
      <c r="B28" s="7">
        <v>45986</v>
      </c>
      <c r="C28" s="8">
        <v>549</v>
      </c>
      <c r="D28" s="9"/>
      <c r="E28" s="10">
        <v>20</v>
      </c>
      <c r="F28" s="40">
        <f t="shared" si="0"/>
        <v>10980</v>
      </c>
      <c r="G28" s="20"/>
      <c r="H28" s="17"/>
      <c r="I28" s="18"/>
      <c r="J28" s="19"/>
    </row>
    <row r="29" spans="2:13" x14ac:dyDescent="0.25">
      <c r="B29" s="7">
        <v>45987</v>
      </c>
      <c r="C29" s="8">
        <v>549</v>
      </c>
      <c r="D29" s="9"/>
      <c r="E29" s="10">
        <v>20</v>
      </c>
      <c r="F29" s="40">
        <f t="shared" si="0"/>
        <v>10980</v>
      </c>
      <c r="G29" s="20"/>
      <c r="H29" s="17"/>
      <c r="I29" s="18"/>
      <c r="J29" s="19"/>
    </row>
    <row r="30" spans="2:13" x14ac:dyDescent="0.25">
      <c r="B30" s="7">
        <v>45988</v>
      </c>
      <c r="C30" s="8">
        <v>570</v>
      </c>
      <c r="D30" s="9"/>
      <c r="E30" s="10">
        <v>20</v>
      </c>
      <c r="F30" s="40">
        <f t="shared" si="0"/>
        <v>11400</v>
      </c>
      <c r="G30" s="20"/>
      <c r="H30" s="17"/>
      <c r="I30" s="18"/>
      <c r="J30" s="19"/>
    </row>
    <row r="31" spans="2:13" x14ac:dyDescent="0.25">
      <c r="B31" s="7">
        <v>45989</v>
      </c>
      <c r="C31" s="8">
        <v>564</v>
      </c>
      <c r="D31" s="9"/>
      <c r="E31" s="10">
        <v>20</v>
      </c>
      <c r="F31" s="40">
        <f t="shared" si="0"/>
        <v>11280</v>
      </c>
      <c r="G31" s="20"/>
      <c r="H31" s="17"/>
      <c r="I31" s="18"/>
      <c r="J31" s="19"/>
    </row>
    <row r="32" spans="2:13" x14ac:dyDescent="0.25">
      <c r="B32" s="7">
        <v>45990</v>
      </c>
      <c r="C32" s="8">
        <v>556</v>
      </c>
      <c r="D32" s="9"/>
      <c r="E32" s="10">
        <v>20</v>
      </c>
      <c r="F32" s="40">
        <f t="shared" si="0"/>
        <v>11120</v>
      </c>
      <c r="G32" s="20"/>
      <c r="H32" s="17"/>
      <c r="I32" s="18"/>
      <c r="J32" s="19"/>
    </row>
    <row r="33" spans="2:12" x14ac:dyDescent="0.25">
      <c r="B33" s="7">
        <v>45991</v>
      </c>
      <c r="C33" s="8">
        <v>573</v>
      </c>
      <c r="D33" s="9"/>
      <c r="E33" s="10">
        <v>20</v>
      </c>
      <c r="F33" s="40">
        <f t="shared" si="0"/>
        <v>11460</v>
      </c>
      <c r="G33" s="20"/>
      <c r="H33" s="17"/>
      <c r="I33" s="18"/>
      <c r="J33" s="19"/>
    </row>
    <row r="34" spans="2:12" ht="15.75" thickBot="1" x14ac:dyDescent="0.3">
      <c r="B34" s="53"/>
      <c r="C34" s="54"/>
      <c r="D34" s="55"/>
      <c r="E34" s="10">
        <v>20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15442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505689.82799999998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308840</v>
      </c>
      <c r="L36" s="33">
        <f>J36-J4-J5-J6+J37</f>
        <v>311928.40000000002</v>
      </c>
    </row>
    <row r="37" spans="2:12" x14ac:dyDescent="0.25">
      <c r="B37" s="27" t="s">
        <v>14</v>
      </c>
      <c r="C37" s="32">
        <f>C35</f>
        <v>15442</v>
      </c>
      <c r="D37" s="9">
        <f>D35/1.03</f>
        <v>0</v>
      </c>
      <c r="E37" s="10"/>
      <c r="F37" s="40">
        <f>SUM(F4:F36)</f>
        <v>308840</v>
      </c>
      <c r="G37" s="20"/>
      <c r="H37" s="18" t="s">
        <v>15</v>
      </c>
      <c r="I37" s="18">
        <v>0.01</v>
      </c>
      <c r="J37" s="19">
        <f>J36*I37</f>
        <v>3088.4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-193761.42799999996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R27" sqref="R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550</v>
      </c>
      <c r="D4" s="9"/>
      <c r="E4" s="10">
        <v>21</v>
      </c>
      <c r="F4" s="40">
        <f>E4*C4</f>
        <v>11550</v>
      </c>
      <c r="G4" s="12"/>
      <c r="H4" s="13" t="s">
        <v>6</v>
      </c>
      <c r="I4" s="14">
        <v>0.01</v>
      </c>
      <c r="J4" s="15"/>
    </row>
    <row r="5" spans="2:29" x14ac:dyDescent="0.25">
      <c r="B5" s="7">
        <v>45993</v>
      </c>
      <c r="C5" s="8">
        <v>550</v>
      </c>
      <c r="D5" s="9"/>
      <c r="E5" s="10">
        <v>21</v>
      </c>
      <c r="F5" s="40">
        <f t="shared" ref="F5:F34" si="0">E5*C5</f>
        <v>11550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>
        <v>554</v>
      </c>
      <c r="D6" s="9"/>
      <c r="E6" s="10">
        <v>21</v>
      </c>
      <c r="F6" s="40">
        <f t="shared" si="0"/>
        <v>11634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>
        <v>562</v>
      </c>
      <c r="D7" s="9"/>
      <c r="E7" s="10">
        <v>21</v>
      </c>
      <c r="F7" s="40">
        <f t="shared" si="0"/>
        <v>11802</v>
      </c>
      <c r="G7" s="12"/>
      <c r="H7" s="13" t="s">
        <v>9</v>
      </c>
      <c r="I7" s="14"/>
      <c r="J7" s="15">
        <f>'KASIM 2025'!J39*-1</f>
        <v>193761.42799999996</v>
      </c>
    </row>
    <row r="8" spans="2:29" x14ac:dyDescent="0.25">
      <c r="B8" s="7">
        <v>45996</v>
      </c>
      <c r="C8" s="8">
        <v>552</v>
      </c>
      <c r="D8" s="9"/>
      <c r="E8" s="10">
        <v>21</v>
      </c>
      <c r="F8" s="40">
        <f t="shared" si="0"/>
        <v>11592</v>
      </c>
      <c r="G8" s="16"/>
      <c r="H8" s="17"/>
      <c r="I8" s="18"/>
      <c r="J8" s="19"/>
    </row>
    <row r="9" spans="2:29" x14ac:dyDescent="0.25">
      <c r="B9" s="7">
        <v>45997</v>
      </c>
      <c r="C9" s="8">
        <v>556</v>
      </c>
      <c r="D9" s="9"/>
      <c r="E9" s="10">
        <v>21</v>
      </c>
      <c r="F9" s="40">
        <f t="shared" si="0"/>
        <v>11676</v>
      </c>
      <c r="G9" s="16"/>
      <c r="H9" s="17"/>
      <c r="I9" s="18"/>
      <c r="J9" s="19"/>
    </row>
    <row r="10" spans="2:29" x14ac:dyDescent="0.25">
      <c r="B10" s="7">
        <v>45998</v>
      </c>
      <c r="C10" s="8">
        <v>557</v>
      </c>
      <c r="D10" s="9"/>
      <c r="E10" s="10">
        <v>21</v>
      </c>
      <c r="F10" s="40">
        <f t="shared" si="0"/>
        <v>11697</v>
      </c>
      <c r="G10" s="16"/>
      <c r="H10" s="17"/>
      <c r="I10" s="18"/>
      <c r="J10" s="19"/>
    </row>
    <row r="11" spans="2:29" x14ac:dyDescent="0.25">
      <c r="B11" s="7">
        <v>45999</v>
      </c>
      <c r="C11" s="8">
        <v>574</v>
      </c>
      <c r="D11" s="9"/>
      <c r="E11" s="10">
        <v>21</v>
      </c>
      <c r="F11" s="40">
        <f t="shared" si="0"/>
        <v>12054</v>
      </c>
      <c r="G11" s="20"/>
      <c r="H11" s="17"/>
      <c r="I11" s="18"/>
      <c r="J11" s="19"/>
    </row>
    <row r="12" spans="2:29" x14ac:dyDescent="0.25">
      <c r="B12" s="7">
        <v>46000</v>
      </c>
      <c r="C12" s="8">
        <v>549</v>
      </c>
      <c r="D12" s="9"/>
      <c r="E12" s="10">
        <v>21</v>
      </c>
      <c r="F12" s="40">
        <f t="shared" si="0"/>
        <v>11529</v>
      </c>
      <c r="G12" s="20"/>
      <c r="H12" s="17"/>
      <c r="I12" s="18"/>
      <c r="J12" s="19"/>
    </row>
    <row r="13" spans="2:29" x14ac:dyDescent="0.25">
      <c r="B13" s="7">
        <v>46001</v>
      </c>
      <c r="C13" s="8">
        <v>552</v>
      </c>
      <c r="D13" s="9"/>
      <c r="E13" s="10">
        <v>21</v>
      </c>
      <c r="F13" s="40">
        <f t="shared" si="0"/>
        <v>11592</v>
      </c>
      <c r="G13" s="20"/>
      <c r="H13" s="17"/>
      <c r="I13" s="18"/>
      <c r="J13" s="19"/>
    </row>
    <row r="14" spans="2:29" x14ac:dyDescent="0.25">
      <c r="B14" s="7">
        <v>46002</v>
      </c>
      <c r="C14" s="8">
        <v>512</v>
      </c>
      <c r="D14" s="9"/>
      <c r="E14" s="10">
        <v>21</v>
      </c>
      <c r="F14" s="40">
        <f t="shared" si="0"/>
        <v>10752</v>
      </c>
      <c r="G14" s="20"/>
      <c r="H14" s="17"/>
      <c r="I14" s="18"/>
      <c r="J14" s="19"/>
    </row>
    <row r="15" spans="2:29" x14ac:dyDescent="0.25">
      <c r="B15" s="7">
        <v>46003</v>
      </c>
      <c r="C15" s="8">
        <v>530</v>
      </c>
      <c r="D15" s="9"/>
      <c r="E15" s="10">
        <v>21</v>
      </c>
      <c r="F15" s="40">
        <f t="shared" si="0"/>
        <v>11130</v>
      </c>
      <c r="G15" s="16">
        <v>46045</v>
      </c>
      <c r="H15" s="17" t="s">
        <v>76</v>
      </c>
      <c r="I15" s="18"/>
      <c r="J15" s="19">
        <v>149254.76999999999</v>
      </c>
    </row>
    <row r="16" spans="2:29" x14ac:dyDescent="0.25">
      <c r="B16" s="7">
        <v>46004</v>
      </c>
      <c r="C16" s="8">
        <v>544</v>
      </c>
      <c r="D16" s="9"/>
      <c r="E16" s="10">
        <v>21</v>
      </c>
      <c r="F16" s="40">
        <f t="shared" si="0"/>
        <v>11424</v>
      </c>
      <c r="G16" s="20"/>
      <c r="H16" s="17"/>
      <c r="I16" s="18"/>
      <c r="J16" s="19"/>
    </row>
    <row r="17" spans="2:14" x14ac:dyDescent="0.25">
      <c r="B17" s="7">
        <v>46005</v>
      </c>
      <c r="C17" s="8">
        <v>550</v>
      </c>
      <c r="D17" s="9"/>
      <c r="E17" s="10">
        <v>21</v>
      </c>
      <c r="F17" s="40">
        <f t="shared" si="0"/>
        <v>11550</v>
      </c>
      <c r="G17" s="16"/>
      <c r="H17" s="17"/>
      <c r="I17" s="18"/>
      <c r="J17" s="19"/>
      <c r="M17" s="33">
        <v>76828.28</v>
      </c>
    </row>
    <row r="18" spans="2:14" x14ac:dyDescent="0.25">
      <c r="B18" s="7">
        <v>46006</v>
      </c>
      <c r="C18" s="8">
        <v>541</v>
      </c>
      <c r="D18" s="9"/>
      <c r="E18" s="10">
        <v>21</v>
      </c>
      <c r="F18" s="40">
        <f t="shared" si="0"/>
        <v>11361</v>
      </c>
      <c r="G18" s="20"/>
      <c r="H18" s="17"/>
      <c r="I18" s="18"/>
      <c r="J18" s="19"/>
      <c r="M18" s="33"/>
    </row>
    <row r="19" spans="2:14" x14ac:dyDescent="0.25">
      <c r="B19" s="7">
        <v>46007</v>
      </c>
      <c r="C19" s="8">
        <v>538</v>
      </c>
      <c r="D19" s="9"/>
      <c r="E19" s="10">
        <v>21</v>
      </c>
      <c r="F19" s="40">
        <f t="shared" si="0"/>
        <v>11298</v>
      </c>
      <c r="G19" s="20"/>
      <c r="H19" s="17"/>
      <c r="I19" s="18"/>
      <c r="J19" s="19"/>
      <c r="M19" s="33">
        <v>75442.559999999998</v>
      </c>
    </row>
    <row r="20" spans="2:14" x14ac:dyDescent="0.25">
      <c r="B20" s="7">
        <v>46008</v>
      </c>
      <c r="C20" s="8">
        <v>553</v>
      </c>
      <c r="D20" s="9"/>
      <c r="E20" s="10">
        <v>21</v>
      </c>
      <c r="F20" s="40">
        <f t="shared" si="0"/>
        <v>11613</v>
      </c>
      <c r="G20" s="20"/>
      <c r="H20" s="17"/>
      <c r="I20" s="18"/>
      <c r="J20" s="19"/>
      <c r="M20" s="33">
        <v>75878.070000000007</v>
      </c>
      <c r="N20">
        <v>19.600000000000001</v>
      </c>
    </row>
    <row r="21" spans="2:14" x14ac:dyDescent="0.25">
      <c r="B21" s="7">
        <v>46009</v>
      </c>
      <c r="C21" s="8">
        <v>552</v>
      </c>
      <c r="D21" s="9"/>
      <c r="E21" s="10">
        <v>21</v>
      </c>
      <c r="F21" s="40">
        <f t="shared" si="0"/>
        <v>11592</v>
      </c>
      <c r="G21" s="20"/>
      <c r="H21" s="17"/>
      <c r="I21" s="18"/>
      <c r="J21" s="19"/>
      <c r="M21" s="33">
        <v>76016.639999999999</v>
      </c>
      <c r="N21">
        <v>0.4</v>
      </c>
    </row>
    <row r="22" spans="2:14" x14ac:dyDescent="0.25">
      <c r="B22" s="7">
        <v>46010</v>
      </c>
      <c r="C22" s="8">
        <v>527</v>
      </c>
      <c r="D22" s="9"/>
      <c r="E22" s="10">
        <v>21</v>
      </c>
      <c r="F22" s="40">
        <f t="shared" si="0"/>
        <v>11067</v>
      </c>
      <c r="G22" s="20"/>
      <c r="H22" s="17"/>
      <c r="I22" s="18"/>
      <c r="J22" s="19"/>
      <c r="M22" s="33">
        <v>31990.34</v>
      </c>
      <c r="N22">
        <f>+N20+N21</f>
        <v>20</v>
      </c>
    </row>
    <row r="23" spans="2:14" x14ac:dyDescent="0.25">
      <c r="B23" s="7">
        <v>46011</v>
      </c>
      <c r="C23" s="8">
        <v>559</v>
      </c>
      <c r="D23" s="9"/>
      <c r="E23" s="10">
        <v>21</v>
      </c>
      <c r="F23" s="40">
        <f t="shared" si="0"/>
        <v>11739</v>
      </c>
      <c r="G23" s="20"/>
      <c r="H23" s="17"/>
      <c r="I23" s="18"/>
      <c r="J23" s="19"/>
      <c r="M23" s="33">
        <v>6860.32</v>
      </c>
      <c r="N23">
        <v>1</v>
      </c>
    </row>
    <row r="24" spans="2:14" x14ac:dyDescent="0.25">
      <c r="B24" s="7">
        <v>46012</v>
      </c>
      <c r="C24" s="8">
        <v>563</v>
      </c>
      <c r="D24" s="9"/>
      <c r="E24" s="10">
        <v>21</v>
      </c>
      <c r="F24" s="40">
        <f t="shared" si="0"/>
        <v>11823</v>
      </c>
      <c r="G24" s="20"/>
      <c r="H24" s="17"/>
      <c r="I24" s="18"/>
      <c r="J24" s="19"/>
      <c r="M24" s="33"/>
    </row>
    <row r="25" spans="2:14" x14ac:dyDescent="0.25">
      <c r="B25" s="7">
        <v>46013</v>
      </c>
      <c r="C25" s="8">
        <v>555</v>
      </c>
      <c r="D25" s="9"/>
      <c r="E25" s="10">
        <v>21</v>
      </c>
      <c r="F25" s="40">
        <f t="shared" si="0"/>
        <v>11655</v>
      </c>
      <c r="G25" s="20"/>
      <c r="H25" s="17"/>
      <c r="I25" s="18"/>
      <c r="J25" s="19"/>
      <c r="M25" s="33">
        <f>SUM(M17:M24)</f>
        <v>343016.21</v>
      </c>
    </row>
    <row r="26" spans="2:14" x14ac:dyDescent="0.25">
      <c r="B26" s="7">
        <v>46014</v>
      </c>
      <c r="C26" s="8">
        <v>551</v>
      </c>
      <c r="D26" s="9"/>
      <c r="E26" s="10">
        <v>21</v>
      </c>
      <c r="F26" s="40">
        <f t="shared" si="0"/>
        <v>11571</v>
      </c>
      <c r="G26" s="20"/>
      <c r="H26" s="17"/>
      <c r="I26" s="18"/>
      <c r="J26" s="19"/>
      <c r="N26">
        <v>16981</v>
      </c>
    </row>
    <row r="27" spans="2:14" x14ac:dyDescent="0.25">
      <c r="B27" s="7">
        <v>46015</v>
      </c>
      <c r="C27" s="8">
        <v>552</v>
      </c>
      <c r="D27" s="9"/>
      <c r="E27" s="10">
        <v>21</v>
      </c>
      <c r="F27" s="40">
        <f t="shared" si="0"/>
        <v>11592</v>
      </c>
      <c r="G27" s="20"/>
      <c r="H27" s="17"/>
      <c r="I27" s="18"/>
      <c r="J27" s="19"/>
      <c r="N27">
        <f>N26*0.01</f>
        <v>169.81</v>
      </c>
    </row>
    <row r="28" spans="2:14" x14ac:dyDescent="0.25">
      <c r="B28" s="7">
        <v>46016</v>
      </c>
      <c r="C28" s="8">
        <v>564</v>
      </c>
      <c r="D28" s="9"/>
      <c r="E28" s="10">
        <v>21</v>
      </c>
      <c r="F28" s="40">
        <f t="shared" si="0"/>
        <v>11844</v>
      </c>
      <c r="G28" s="20"/>
      <c r="H28" s="17"/>
      <c r="I28" s="18"/>
      <c r="J28" s="19"/>
      <c r="N28">
        <f>+N26+N27</f>
        <v>17150.810000000001</v>
      </c>
    </row>
    <row r="29" spans="2:14" x14ac:dyDescent="0.25">
      <c r="B29" s="7">
        <v>46017</v>
      </c>
      <c r="C29" s="8">
        <v>569</v>
      </c>
      <c r="D29" s="9"/>
      <c r="E29" s="10">
        <v>21</v>
      </c>
      <c r="F29" s="40">
        <f t="shared" si="0"/>
        <v>11949</v>
      </c>
      <c r="G29" s="20"/>
      <c r="H29" s="17"/>
      <c r="I29" s="18"/>
      <c r="J29" s="19"/>
    </row>
    <row r="30" spans="2:14" x14ac:dyDescent="0.25">
      <c r="B30" s="7">
        <v>46018</v>
      </c>
      <c r="C30" s="8">
        <v>537</v>
      </c>
      <c r="D30" s="9"/>
      <c r="E30" s="10">
        <v>21</v>
      </c>
      <c r="F30" s="40">
        <f t="shared" si="0"/>
        <v>11277</v>
      </c>
      <c r="G30" s="20"/>
      <c r="H30" s="17"/>
      <c r="I30" s="18"/>
      <c r="J30" s="19"/>
    </row>
    <row r="31" spans="2:14" x14ac:dyDescent="0.25">
      <c r="B31" s="7">
        <v>46019</v>
      </c>
      <c r="C31" s="8">
        <v>512</v>
      </c>
      <c r="D31" s="9"/>
      <c r="E31" s="10">
        <v>21</v>
      </c>
      <c r="F31" s="40">
        <f t="shared" si="0"/>
        <v>10752</v>
      </c>
      <c r="G31" s="20"/>
      <c r="H31" s="17"/>
      <c r="I31" s="18"/>
      <c r="J31" s="19"/>
    </row>
    <row r="32" spans="2:14" x14ac:dyDescent="0.25">
      <c r="B32" s="7">
        <v>46020</v>
      </c>
      <c r="C32" s="8">
        <v>522</v>
      </c>
      <c r="D32" s="9"/>
      <c r="E32" s="10">
        <v>21</v>
      </c>
      <c r="F32" s="40">
        <f t="shared" si="0"/>
        <v>10962</v>
      </c>
      <c r="G32" s="20"/>
      <c r="H32" s="17"/>
      <c r="I32" s="18"/>
      <c r="J32" s="19"/>
    </row>
    <row r="33" spans="2:14" x14ac:dyDescent="0.25">
      <c r="B33" s="7">
        <v>46021</v>
      </c>
      <c r="C33" s="8">
        <v>0</v>
      </c>
      <c r="D33" s="9"/>
      <c r="E33" s="10">
        <v>21</v>
      </c>
      <c r="F33" s="40">
        <f t="shared" si="0"/>
        <v>0</v>
      </c>
      <c r="G33" s="20"/>
      <c r="H33" s="17"/>
      <c r="I33" s="18"/>
      <c r="J33" s="19"/>
    </row>
    <row r="34" spans="2:14" ht="15.75" thickBot="1" x14ac:dyDescent="0.3">
      <c r="B34" s="53">
        <v>46022</v>
      </c>
      <c r="C34" s="8">
        <v>1094</v>
      </c>
      <c r="D34" s="55"/>
      <c r="E34" s="10">
        <v>21</v>
      </c>
      <c r="F34" s="56">
        <f t="shared" si="0"/>
        <v>22974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16981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343016.19799999997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356601</v>
      </c>
      <c r="L36" s="33">
        <f>J36-J4-J5-J6+J37</f>
        <v>360167.01</v>
      </c>
      <c r="M36" s="33">
        <v>343016.21</v>
      </c>
      <c r="N36" s="33">
        <f>L36-M36</f>
        <v>17150.799999999988</v>
      </c>
    </row>
    <row r="37" spans="2:14" x14ac:dyDescent="0.25">
      <c r="B37" s="27" t="s">
        <v>14</v>
      </c>
      <c r="C37" s="32">
        <f>C35</f>
        <v>16981</v>
      </c>
      <c r="D37" s="9">
        <f>D35/1.03</f>
        <v>0</v>
      </c>
      <c r="E37" s="10"/>
      <c r="F37" s="40">
        <f>SUM(F4:F36)</f>
        <v>356601</v>
      </c>
      <c r="G37" s="20"/>
      <c r="H37" s="18" t="s">
        <v>15</v>
      </c>
      <c r="I37" s="18">
        <v>0.01</v>
      </c>
      <c r="J37" s="19">
        <f>J36*I37</f>
        <v>3566.01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17150.812000000034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6BC45-FCD3-4AEB-B34C-38E7B086D03D}">
  <dimension ref="B1:AC43"/>
  <sheetViews>
    <sheetView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522</v>
      </c>
      <c r="D4" s="9"/>
      <c r="E4" s="10">
        <v>21.25</v>
      </c>
      <c r="F4" s="40">
        <f>E4*C4</f>
        <v>11092.5</v>
      </c>
      <c r="G4" s="12"/>
      <c r="H4" s="13" t="s">
        <v>6</v>
      </c>
      <c r="I4" s="14">
        <v>0.01</v>
      </c>
      <c r="J4" s="15"/>
    </row>
    <row r="5" spans="2:29" x14ac:dyDescent="0.25">
      <c r="B5" s="7">
        <v>46024</v>
      </c>
      <c r="C5" s="8">
        <v>500</v>
      </c>
      <c r="D5" s="9"/>
      <c r="E5" s="10">
        <v>21.25</v>
      </c>
      <c r="F5" s="40">
        <f t="shared" ref="F5:F34" si="0">E5*C5</f>
        <v>10625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46025</v>
      </c>
      <c r="C6" s="8">
        <v>461</v>
      </c>
      <c r="D6" s="9"/>
      <c r="E6" s="10">
        <v>21.25</v>
      </c>
      <c r="F6" s="40">
        <f t="shared" si="0"/>
        <v>9796.25</v>
      </c>
      <c r="G6" s="12"/>
      <c r="H6" s="13" t="s">
        <v>8</v>
      </c>
      <c r="I6" s="14"/>
      <c r="J6" s="15"/>
    </row>
    <row r="7" spans="2:29" x14ac:dyDescent="0.25">
      <c r="B7" s="7">
        <v>46026</v>
      </c>
      <c r="C7" s="8">
        <v>558</v>
      </c>
      <c r="D7" s="9"/>
      <c r="E7" s="10">
        <v>21.25</v>
      </c>
      <c r="F7" s="40">
        <f t="shared" si="0"/>
        <v>11857.5</v>
      </c>
      <c r="G7" s="12"/>
      <c r="H7" s="13" t="s">
        <v>9</v>
      </c>
      <c r="I7" s="14"/>
      <c r="J7" s="15">
        <f>'ARALIK 2025'!J39*-1</f>
        <v>-17150.812000000034</v>
      </c>
    </row>
    <row r="8" spans="2:29" x14ac:dyDescent="0.25">
      <c r="B8" s="7">
        <v>46027</v>
      </c>
      <c r="C8" s="8">
        <v>559</v>
      </c>
      <c r="D8" s="9"/>
      <c r="E8" s="10">
        <v>21.25</v>
      </c>
      <c r="F8" s="40">
        <f t="shared" si="0"/>
        <v>11878.75</v>
      </c>
      <c r="G8" s="16"/>
      <c r="H8" s="17"/>
      <c r="I8" s="18"/>
      <c r="J8" s="19"/>
    </row>
    <row r="9" spans="2:29" x14ac:dyDescent="0.25">
      <c r="B9" s="7">
        <v>46028</v>
      </c>
      <c r="C9" s="8">
        <v>557</v>
      </c>
      <c r="D9" s="9"/>
      <c r="E9" s="10">
        <v>21.25</v>
      </c>
      <c r="F9" s="40">
        <f t="shared" si="0"/>
        <v>11836.25</v>
      </c>
      <c r="G9" s="16" t="s">
        <v>77</v>
      </c>
      <c r="H9" s="17"/>
      <c r="I9" s="18"/>
      <c r="J9" s="19">
        <v>1188</v>
      </c>
    </row>
    <row r="10" spans="2:29" x14ac:dyDescent="0.25">
      <c r="B10" s="7">
        <v>46029</v>
      </c>
      <c r="C10" s="8">
        <v>510</v>
      </c>
      <c r="D10" s="9"/>
      <c r="E10" s="10">
        <v>21.25</v>
      </c>
      <c r="F10" s="40">
        <f t="shared" si="0"/>
        <v>10837.5</v>
      </c>
      <c r="G10" s="16"/>
      <c r="H10" s="17"/>
      <c r="I10" s="18"/>
      <c r="J10" s="19"/>
    </row>
    <row r="11" spans="2:29" x14ac:dyDescent="0.25">
      <c r="B11" s="7">
        <v>46030</v>
      </c>
      <c r="C11" s="8">
        <v>505</v>
      </c>
      <c r="D11" s="9"/>
      <c r="E11" s="10">
        <v>21.25</v>
      </c>
      <c r="F11" s="40">
        <f t="shared" si="0"/>
        <v>10731.25</v>
      </c>
      <c r="G11" s="20"/>
      <c r="H11" s="17"/>
      <c r="I11" s="18"/>
      <c r="J11" s="19"/>
    </row>
    <row r="12" spans="2:29" x14ac:dyDescent="0.25">
      <c r="B12" s="7">
        <v>46031</v>
      </c>
      <c r="C12" s="8">
        <v>477</v>
      </c>
      <c r="D12" s="9"/>
      <c r="E12" s="10">
        <v>21.25</v>
      </c>
      <c r="F12" s="40">
        <f t="shared" si="0"/>
        <v>10136.25</v>
      </c>
      <c r="G12" s="20"/>
      <c r="H12" s="17"/>
      <c r="I12" s="18"/>
      <c r="J12" s="19"/>
    </row>
    <row r="13" spans="2:29" x14ac:dyDescent="0.25">
      <c r="B13" s="7">
        <v>46032</v>
      </c>
      <c r="C13" s="8">
        <v>506</v>
      </c>
      <c r="D13" s="9"/>
      <c r="E13" s="10">
        <v>21.25</v>
      </c>
      <c r="F13" s="40">
        <f t="shared" si="0"/>
        <v>10752.5</v>
      </c>
      <c r="G13" s="16">
        <v>46059</v>
      </c>
      <c r="H13" s="17" t="s">
        <v>78</v>
      </c>
      <c r="I13" s="18"/>
      <c r="J13" s="19">
        <v>200000</v>
      </c>
    </row>
    <row r="14" spans="2:29" x14ac:dyDescent="0.25">
      <c r="B14" s="7">
        <v>46033</v>
      </c>
      <c r="C14" s="8">
        <v>0</v>
      </c>
      <c r="D14" s="9"/>
      <c r="E14" s="10">
        <v>21.25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46034</v>
      </c>
      <c r="C15" s="8">
        <v>1032</v>
      </c>
      <c r="D15" s="9"/>
      <c r="E15" s="10">
        <v>21.25</v>
      </c>
      <c r="F15" s="40">
        <f t="shared" si="0"/>
        <v>21930</v>
      </c>
      <c r="G15" s="16">
        <v>46070</v>
      </c>
      <c r="H15" s="17" t="s">
        <v>79</v>
      </c>
      <c r="I15" s="18"/>
      <c r="J15" s="19">
        <v>159734.49</v>
      </c>
    </row>
    <row r="16" spans="2:29" x14ac:dyDescent="0.25">
      <c r="B16" s="7">
        <v>46035</v>
      </c>
      <c r="C16" s="8">
        <v>517</v>
      </c>
      <c r="D16" s="9"/>
      <c r="E16" s="10">
        <v>21.25</v>
      </c>
      <c r="F16" s="40">
        <f t="shared" si="0"/>
        <v>10986.25</v>
      </c>
      <c r="G16" s="20"/>
      <c r="H16" s="17"/>
      <c r="I16" s="18"/>
      <c r="J16" s="19"/>
    </row>
    <row r="17" spans="2:10" x14ac:dyDescent="0.25">
      <c r="B17" s="7">
        <v>46036</v>
      </c>
      <c r="C17" s="8">
        <v>530</v>
      </c>
      <c r="D17" s="9"/>
      <c r="E17" s="10">
        <v>21.25</v>
      </c>
      <c r="F17" s="40">
        <f t="shared" si="0"/>
        <v>11262.5</v>
      </c>
      <c r="G17" s="20"/>
      <c r="H17" s="17"/>
      <c r="I17" s="18"/>
      <c r="J17" s="19"/>
    </row>
    <row r="18" spans="2:10" x14ac:dyDescent="0.25">
      <c r="B18" s="7">
        <v>46037</v>
      </c>
      <c r="C18" s="8">
        <v>535</v>
      </c>
      <c r="D18" s="9"/>
      <c r="E18" s="10">
        <v>21.25</v>
      </c>
      <c r="F18" s="40">
        <f t="shared" si="0"/>
        <v>11368.75</v>
      </c>
      <c r="G18" s="16">
        <v>46080</v>
      </c>
      <c r="H18" s="17" t="s">
        <v>78</v>
      </c>
      <c r="I18" s="18"/>
      <c r="J18" s="19">
        <v>9311.3799999999992</v>
      </c>
    </row>
    <row r="19" spans="2:10" x14ac:dyDescent="0.25">
      <c r="B19" s="7">
        <v>46038</v>
      </c>
      <c r="C19" s="8">
        <v>554</v>
      </c>
      <c r="D19" s="9"/>
      <c r="E19" s="10">
        <v>21.25</v>
      </c>
      <c r="F19" s="40">
        <f t="shared" si="0"/>
        <v>11772.5</v>
      </c>
      <c r="G19" s="20"/>
      <c r="H19" s="17"/>
      <c r="I19" s="18"/>
      <c r="J19" s="19"/>
    </row>
    <row r="20" spans="2:10" x14ac:dyDescent="0.25">
      <c r="B20" s="7">
        <v>46039</v>
      </c>
      <c r="C20" s="8">
        <v>499</v>
      </c>
      <c r="D20" s="9"/>
      <c r="E20" s="10">
        <v>21.25</v>
      </c>
      <c r="F20" s="40">
        <f t="shared" si="0"/>
        <v>10603.75</v>
      </c>
      <c r="G20" s="20"/>
      <c r="H20" s="17"/>
      <c r="I20" s="18"/>
      <c r="J20" s="19"/>
    </row>
    <row r="21" spans="2:10" x14ac:dyDescent="0.25">
      <c r="B21" s="7">
        <v>46040</v>
      </c>
      <c r="C21" s="8">
        <v>539</v>
      </c>
      <c r="D21" s="9"/>
      <c r="E21" s="10">
        <v>21.25</v>
      </c>
      <c r="F21" s="40">
        <f t="shared" si="0"/>
        <v>11453.75</v>
      </c>
      <c r="G21" s="20"/>
      <c r="H21" s="17"/>
      <c r="I21" s="18"/>
      <c r="J21" s="19"/>
    </row>
    <row r="22" spans="2:10" x14ac:dyDescent="0.25">
      <c r="B22" s="7">
        <v>46041</v>
      </c>
      <c r="C22" s="8">
        <v>476</v>
      </c>
      <c r="D22" s="9"/>
      <c r="E22" s="10">
        <v>21.25</v>
      </c>
      <c r="F22" s="40">
        <f t="shared" si="0"/>
        <v>10115</v>
      </c>
      <c r="G22" s="20"/>
      <c r="H22" s="17"/>
      <c r="I22" s="18"/>
      <c r="J22" s="19"/>
    </row>
    <row r="23" spans="2:10" x14ac:dyDescent="0.25">
      <c r="B23" s="7">
        <v>46042</v>
      </c>
      <c r="C23" s="8">
        <v>528</v>
      </c>
      <c r="D23" s="9"/>
      <c r="E23" s="10">
        <v>21.25</v>
      </c>
      <c r="F23" s="40">
        <f t="shared" si="0"/>
        <v>11220</v>
      </c>
      <c r="G23" s="20"/>
      <c r="H23" s="17"/>
      <c r="I23" s="18"/>
      <c r="J23" s="19"/>
    </row>
    <row r="24" spans="2:10" x14ac:dyDescent="0.25">
      <c r="B24" s="7">
        <v>46043</v>
      </c>
      <c r="C24" s="8">
        <v>516</v>
      </c>
      <c r="D24" s="9"/>
      <c r="E24" s="10">
        <v>21.25</v>
      </c>
      <c r="F24" s="40">
        <f t="shared" si="0"/>
        <v>10965</v>
      </c>
      <c r="G24" s="20"/>
      <c r="H24" s="17"/>
      <c r="I24" s="18"/>
      <c r="J24" s="19"/>
    </row>
    <row r="25" spans="2:10" x14ac:dyDescent="0.25">
      <c r="B25" s="7">
        <v>46044</v>
      </c>
      <c r="C25" s="8">
        <v>503</v>
      </c>
      <c r="D25" s="9"/>
      <c r="E25" s="10">
        <v>24.75</v>
      </c>
      <c r="F25" s="40">
        <f t="shared" si="0"/>
        <v>12449.25</v>
      </c>
      <c r="G25" s="20"/>
      <c r="H25" s="17"/>
      <c r="I25" s="18"/>
      <c r="J25" s="19"/>
    </row>
    <row r="26" spans="2:10" x14ac:dyDescent="0.25">
      <c r="B26" s="7">
        <v>46045</v>
      </c>
      <c r="C26" s="8">
        <v>0</v>
      </c>
      <c r="D26" s="9"/>
      <c r="E26" s="10">
        <v>24.75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46046</v>
      </c>
      <c r="C27" s="8">
        <v>1097</v>
      </c>
      <c r="D27" s="9"/>
      <c r="E27" s="10">
        <v>24.75</v>
      </c>
      <c r="F27" s="40">
        <f t="shared" si="0"/>
        <v>27150.75</v>
      </c>
      <c r="G27" s="20"/>
      <c r="H27" s="17"/>
      <c r="I27" s="18"/>
      <c r="J27" s="19"/>
    </row>
    <row r="28" spans="2:10" x14ac:dyDescent="0.25">
      <c r="B28" s="7">
        <v>46047</v>
      </c>
      <c r="C28" s="8">
        <v>576</v>
      </c>
      <c r="D28" s="9"/>
      <c r="E28" s="10">
        <v>24.75</v>
      </c>
      <c r="F28" s="40">
        <f t="shared" si="0"/>
        <v>14256</v>
      </c>
      <c r="G28" s="20"/>
      <c r="H28" s="17"/>
      <c r="I28" s="18"/>
      <c r="J28" s="19"/>
    </row>
    <row r="29" spans="2:10" x14ac:dyDescent="0.25">
      <c r="B29" s="7">
        <v>46048</v>
      </c>
      <c r="C29" s="8">
        <v>517</v>
      </c>
      <c r="D29" s="9"/>
      <c r="E29" s="10">
        <v>24.75</v>
      </c>
      <c r="F29" s="40">
        <f t="shared" si="0"/>
        <v>12795.75</v>
      </c>
      <c r="G29" s="20"/>
      <c r="H29" s="17"/>
      <c r="I29" s="18"/>
      <c r="J29" s="19"/>
    </row>
    <row r="30" spans="2:10" x14ac:dyDescent="0.25">
      <c r="B30" s="7">
        <v>46049</v>
      </c>
      <c r="C30" s="8">
        <v>547</v>
      </c>
      <c r="D30" s="9"/>
      <c r="E30" s="10">
        <v>24.75</v>
      </c>
      <c r="F30" s="40">
        <f t="shared" si="0"/>
        <v>13538.25</v>
      </c>
      <c r="G30" s="20"/>
      <c r="H30" s="17"/>
      <c r="I30" s="18"/>
      <c r="J30" s="19"/>
    </row>
    <row r="31" spans="2:10" x14ac:dyDescent="0.25">
      <c r="B31" s="7">
        <v>46050</v>
      </c>
      <c r="C31" s="8">
        <v>0</v>
      </c>
      <c r="D31" s="9"/>
      <c r="E31" s="10">
        <v>24.75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46051</v>
      </c>
      <c r="C32" s="8">
        <v>1055</v>
      </c>
      <c r="D32" s="9"/>
      <c r="E32" s="10">
        <v>24.75</v>
      </c>
      <c r="F32" s="40">
        <f t="shared" si="0"/>
        <v>26111.25</v>
      </c>
      <c r="G32" s="20"/>
      <c r="H32" s="17"/>
      <c r="I32" s="18"/>
      <c r="J32" s="19"/>
    </row>
    <row r="33" spans="2:12" x14ac:dyDescent="0.25">
      <c r="B33" s="7">
        <v>46052</v>
      </c>
      <c r="C33" s="8">
        <v>500</v>
      </c>
      <c r="D33" s="9"/>
      <c r="E33" s="10">
        <v>24.75</v>
      </c>
      <c r="F33" s="40">
        <f t="shared" si="0"/>
        <v>12375</v>
      </c>
      <c r="G33" s="20"/>
      <c r="H33" s="17"/>
      <c r="I33" s="18"/>
      <c r="J33" s="19"/>
    </row>
    <row r="34" spans="2:12" ht="15.75" thickBot="1" x14ac:dyDescent="0.3">
      <c r="B34" s="7">
        <v>46053</v>
      </c>
      <c r="C34" s="54">
        <v>532</v>
      </c>
      <c r="D34" s="55"/>
      <c r="E34" s="10">
        <v>24.75</v>
      </c>
      <c r="F34" s="56">
        <f t="shared" si="0"/>
        <v>13167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16208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353083.05799999996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363064.5</v>
      </c>
      <c r="L36" s="33">
        <f>J36-J4-J5-J6+J37</f>
        <v>366695.14500000002</v>
      </c>
    </row>
    <row r="37" spans="2:12" x14ac:dyDescent="0.25">
      <c r="B37" s="27" t="s">
        <v>14</v>
      </c>
      <c r="C37" s="32">
        <f>C35</f>
        <v>16208</v>
      </c>
      <c r="D37" s="9">
        <f>D35/1.03</f>
        <v>0</v>
      </c>
      <c r="E37" s="10"/>
      <c r="F37" s="40">
        <f>SUM(F4:F36)</f>
        <v>363064.5</v>
      </c>
      <c r="G37" s="20"/>
      <c r="H37" s="18" t="s">
        <v>15</v>
      </c>
      <c r="I37" s="18">
        <v>0.01</v>
      </c>
      <c r="J37" s="19">
        <f>J36*I37</f>
        <v>3630.645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13612.087000000058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B30DC-1BE4-42D6-BF18-E1F703D28E0C}">
  <dimension ref="B1:AC43"/>
  <sheetViews>
    <sheetView zoomScale="85" zoomScaleNormal="85" workbookViewId="0">
      <selection activeCell="J18" sqref="J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580</v>
      </c>
      <c r="D4" s="9"/>
      <c r="E4" s="10">
        <v>25</v>
      </c>
      <c r="F4" s="40">
        <f>E4*C4</f>
        <v>14500</v>
      </c>
      <c r="G4" s="12"/>
      <c r="H4" s="13" t="s">
        <v>6</v>
      </c>
      <c r="I4" s="14">
        <v>0.01</v>
      </c>
      <c r="J4" s="15"/>
    </row>
    <row r="5" spans="2:29" x14ac:dyDescent="0.25">
      <c r="B5" s="7">
        <v>46055</v>
      </c>
      <c r="C5" s="8">
        <v>563</v>
      </c>
      <c r="D5" s="9"/>
      <c r="E5" s="10">
        <v>25</v>
      </c>
      <c r="F5" s="40">
        <f t="shared" ref="F5:F34" si="0">E5*C5</f>
        <v>14075</v>
      </c>
      <c r="G5" s="12"/>
      <c r="H5" s="13" t="s">
        <v>7</v>
      </c>
      <c r="I5" s="14">
        <v>1E-3</v>
      </c>
      <c r="J5" s="15"/>
    </row>
    <row r="6" spans="2:29" x14ac:dyDescent="0.25">
      <c r="B6" s="7">
        <v>46056</v>
      </c>
      <c r="C6" s="8">
        <v>588</v>
      </c>
      <c r="D6" s="9"/>
      <c r="E6" s="10">
        <v>25</v>
      </c>
      <c r="F6" s="40">
        <f t="shared" si="0"/>
        <v>14700</v>
      </c>
      <c r="G6" s="12"/>
      <c r="H6" s="13" t="s">
        <v>8</v>
      </c>
      <c r="I6" s="14"/>
      <c r="J6" s="15"/>
    </row>
    <row r="7" spans="2:29" x14ac:dyDescent="0.25">
      <c r="B7" s="7">
        <v>46057</v>
      </c>
      <c r="C7" s="8">
        <v>588</v>
      </c>
      <c r="D7" s="9"/>
      <c r="E7" s="10">
        <v>25</v>
      </c>
      <c r="F7" s="40">
        <f t="shared" si="0"/>
        <v>14700</v>
      </c>
      <c r="G7" s="12"/>
      <c r="H7" s="13" t="s">
        <v>9</v>
      </c>
      <c r="I7" s="14"/>
      <c r="J7" s="15">
        <f>'OCAK 2026'!J39*-1</f>
        <v>-13612.087000000058</v>
      </c>
    </row>
    <row r="8" spans="2:29" x14ac:dyDescent="0.25">
      <c r="B8" s="7">
        <v>46058</v>
      </c>
      <c r="C8" s="8">
        <v>586</v>
      </c>
      <c r="D8" s="9"/>
      <c r="E8" s="10">
        <v>25</v>
      </c>
      <c r="F8" s="40">
        <f t="shared" si="0"/>
        <v>14650</v>
      </c>
      <c r="G8" s="16"/>
      <c r="H8" s="17"/>
      <c r="I8" s="18"/>
      <c r="J8" s="19"/>
    </row>
    <row r="9" spans="2:29" x14ac:dyDescent="0.25">
      <c r="B9" s="7">
        <v>46059</v>
      </c>
      <c r="C9" s="8">
        <v>543</v>
      </c>
      <c r="D9" s="9"/>
      <c r="E9" s="10">
        <v>25</v>
      </c>
      <c r="F9" s="40">
        <f t="shared" si="0"/>
        <v>13575</v>
      </c>
      <c r="G9" s="16"/>
      <c r="H9" s="17"/>
      <c r="I9" s="18"/>
      <c r="J9" s="19"/>
    </row>
    <row r="10" spans="2:29" x14ac:dyDescent="0.25">
      <c r="B10" s="7">
        <v>46060</v>
      </c>
      <c r="C10" s="8">
        <v>563</v>
      </c>
      <c r="D10" s="9"/>
      <c r="E10" s="10">
        <v>25</v>
      </c>
      <c r="F10" s="40">
        <f t="shared" si="0"/>
        <v>14075</v>
      </c>
      <c r="G10" s="16">
        <v>46090</v>
      </c>
      <c r="H10" s="17" t="s">
        <v>78</v>
      </c>
      <c r="I10" s="18"/>
      <c r="J10" s="19">
        <v>200000</v>
      </c>
    </row>
    <row r="11" spans="2:29" x14ac:dyDescent="0.25">
      <c r="B11" s="7">
        <v>46061</v>
      </c>
      <c r="C11" s="8">
        <v>0</v>
      </c>
      <c r="D11" s="9"/>
      <c r="E11" s="10">
        <v>25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46062</v>
      </c>
      <c r="C12" s="8">
        <v>1133</v>
      </c>
      <c r="D12" s="9"/>
      <c r="E12" s="10">
        <v>25</v>
      </c>
      <c r="F12" s="40">
        <f t="shared" si="0"/>
        <v>28325</v>
      </c>
      <c r="G12" s="16">
        <v>46099</v>
      </c>
      <c r="H12" s="17" t="s">
        <v>78</v>
      </c>
      <c r="I12" s="18"/>
      <c r="J12" s="19">
        <v>100000</v>
      </c>
    </row>
    <row r="13" spans="2:29" x14ac:dyDescent="0.25">
      <c r="B13" s="7">
        <v>46063</v>
      </c>
      <c r="C13" s="8">
        <v>592</v>
      </c>
      <c r="D13" s="9"/>
      <c r="E13" s="10">
        <v>25</v>
      </c>
      <c r="F13" s="40">
        <f t="shared" si="0"/>
        <v>14800</v>
      </c>
      <c r="G13" s="20"/>
      <c r="H13" s="17"/>
      <c r="I13" s="18"/>
      <c r="J13" s="19"/>
    </row>
    <row r="14" spans="2:29" x14ac:dyDescent="0.25">
      <c r="B14" s="7">
        <v>46064</v>
      </c>
      <c r="C14" s="8">
        <v>582</v>
      </c>
      <c r="D14" s="9"/>
      <c r="E14" s="10">
        <v>25</v>
      </c>
      <c r="F14" s="40">
        <f t="shared" si="0"/>
        <v>14550</v>
      </c>
      <c r="G14" s="20"/>
      <c r="H14" s="17"/>
      <c r="I14" s="18"/>
      <c r="J14" s="19"/>
    </row>
    <row r="15" spans="2:29" x14ac:dyDescent="0.25">
      <c r="B15" s="7">
        <v>46065</v>
      </c>
      <c r="C15" s="8">
        <v>596</v>
      </c>
      <c r="D15" s="9"/>
      <c r="E15" s="10">
        <v>25</v>
      </c>
      <c r="F15" s="40">
        <f t="shared" si="0"/>
        <v>14900</v>
      </c>
      <c r="G15" s="20"/>
      <c r="H15" s="17"/>
      <c r="I15" s="18"/>
      <c r="J15" s="19"/>
    </row>
    <row r="16" spans="2:29" x14ac:dyDescent="0.25">
      <c r="B16" s="7">
        <v>46066</v>
      </c>
      <c r="C16" s="8">
        <v>0</v>
      </c>
      <c r="D16" s="9"/>
      <c r="E16" s="10">
        <v>25</v>
      </c>
      <c r="F16" s="40">
        <f t="shared" si="0"/>
        <v>0</v>
      </c>
      <c r="G16" s="20"/>
      <c r="H16" s="17"/>
      <c r="I16" s="18"/>
      <c r="J16" s="19"/>
    </row>
    <row r="17" spans="2:14" x14ac:dyDescent="0.25">
      <c r="B17" s="7">
        <v>46067</v>
      </c>
      <c r="C17" s="8">
        <v>1230</v>
      </c>
      <c r="D17" s="9"/>
      <c r="E17" s="10">
        <v>25</v>
      </c>
      <c r="F17" s="40">
        <f t="shared" si="0"/>
        <v>30750</v>
      </c>
      <c r="G17" s="16">
        <v>46108</v>
      </c>
      <c r="H17" s="17" t="s">
        <v>78</v>
      </c>
      <c r="I17" s="18"/>
      <c r="J17" s="19">
        <v>127964.59</v>
      </c>
    </row>
    <row r="18" spans="2:14" x14ac:dyDescent="0.25">
      <c r="B18" s="7">
        <v>46068</v>
      </c>
      <c r="C18" s="8">
        <v>535</v>
      </c>
      <c r="D18" s="9"/>
      <c r="E18" s="10">
        <v>25</v>
      </c>
      <c r="F18" s="40">
        <f t="shared" si="0"/>
        <v>13375</v>
      </c>
      <c r="G18" s="20"/>
      <c r="H18" s="17"/>
      <c r="I18" s="18"/>
      <c r="J18" s="19"/>
    </row>
    <row r="19" spans="2:14" x14ac:dyDescent="0.25">
      <c r="B19" s="7">
        <v>46069</v>
      </c>
      <c r="C19" s="8">
        <v>618</v>
      </c>
      <c r="D19" s="9"/>
      <c r="E19" s="10">
        <v>25</v>
      </c>
      <c r="F19" s="40">
        <f t="shared" si="0"/>
        <v>15450</v>
      </c>
      <c r="G19" s="20"/>
      <c r="H19" s="17"/>
      <c r="I19" s="18"/>
      <c r="J19" s="19"/>
    </row>
    <row r="20" spans="2:14" x14ac:dyDescent="0.25">
      <c r="B20" s="7">
        <v>46070</v>
      </c>
      <c r="C20" s="8">
        <v>663</v>
      </c>
      <c r="D20" s="9"/>
      <c r="E20" s="10">
        <v>25</v>
      </c>
      <c r="F20" s="40">
        <f t="shared" si="0"/>
        <v>16575</v>
      </c>
      <c r="G20" s="20"/>
      <c r="H20" s="17"/>
      <c r="I20" s="18"/>
      <c r="J20" s="19"/>
      <c r="M20" s="33">
        <v>85073.31</v>
      </c>
    </row>
    <row r="21" spans="2:14" x14ac:dyDescent="0.25">
      <c r="B21" s="7">
        <v>46071</v>
      </c>
      <c r="C21" s="8">
        <v>568</v>
      </c>
      <c r="D21" s="9"/>
      <c r="E21" s="10">
        <v>25</v>
      </c>
      <c r="F21" s="40">
        <f t="shared" si="0"/>
        <v>14200</v>
      </c>
      <c r="G21" s="20"/>
      <c r="H21" s="17"/>
      <c r="I21" s="18"/>
      <c r="J21" s="19"/>
      <c r="M21" s="33">
        <v>87660.93</v>
      </c>
    </row>
    <row r="22" spans="2:14" x14ac:dyDescent="0.25">
      <c r="B22" s="7">
        <v>46072</v>
      </c>
      <c r="C22" s="8">
        <v>566</v>
      </c>
      <c r="D22" s="9"/>
      <c r="E22" s="10">
        <v>25</v>
      </c>
      <c r="F22" s="40">
        <f t="shared" si="0"/>
        <v>14150</v>
      </c>
      <c r="G22" s="20"/>
      <c r="H22" s="17"/>
      <c r="I22" s="18"/>
      <c r="J22" s="19"/>
      <c r="M22" s="33">
        <v>88657.8</v>
      </c>
    </row>
    <row r="23" spans="2:14" x14ac:dyDescent="0.25">
      <c r="B23" s="7">
        <v>46073</v>
      </c>
      <c r="C23" s="8">
        <v>618</v>
      </c>
      <c r="D23" s="9"/>
      <c r="E23" s="10">
        <v>25</v>
      </c>
      <c r="F23" s="40">
        <f t="shared" si="0"/>
        <v>15450</v>
      </c>
      <c r="G23" s="20"/>
      <c r="H23" s="17"/>
      <c r="I23" s="18"/>
      <c r="J23" s="19"/>
      <c r="M23" s="33">
        <v>86664.06</v>
      </c>
    </row>
    <row r="24" spans="2:14" x14ac:dyDescent="0.25">
      <c r="B24" s="7">
        <v>46074</v>
      </c>
      <c r="C24" s="8">
        <v>612</v>
      </c>
      <c r="D24" s="9"/>
      <c r="E24" s="10">
        <v>25</v>
      </c>
      <c r="F24" s="40">
        <f t="shared" si="0"/>
        <v>15300</v>
      </c>
      <c r="G24" s="20"/>
      <c r="H24" s="17"/>
      <c r="I24" s="18"/>
      <c r="J24" s="19"/>
      <c r="M24" s="33">
        <v>62152.88</v>
      </c>
    </row>
    <row r="25" spans="2:14" x14ac:dyDescent="0.25">
      <c r="B25" s="7">
        <v>46075</v>
      </c>
      <c r="C25" s="8">
        <v>610</v>
      </c>
      <c r="D25" s="9"/>
      <c r="E25" s="10">
        <v>25</v>
      </c>
      <c r="F25" s="40">
        <f t="shared" si="0"/>
        <v>15250</v>
      </c>
      <c r="G25" s="20"/>
      <c r="H25" s="17"/>
      <c r="I25" s="18"/>
      <c r="J25" s="19"/>
      <c r="M25" s="33"/>
    </row>
    <row r="26" spans="2:14" x14ac:dyDescent="0.25">
      <c r="B26" s="7">
        <v>46076</v>
      </c>
      <c r="C26" s="8">
        <v>523</v>
      </c>
      <c r="D26" s="9"/>
      <c r="E26" s="10">
        <v>25</v>
      </c>
      <c r="F26" s="40">
        <f t="shared" si="0"/>
        <v>13075</v>
      </c>
      <c r="G26" s="20"/>
      <c r="H26" s="17"/>
      <c r="I26" s="18"/>
      <c r="J26" s="19"/>
    </row>
    <row r="27" spans="2:14" x14ac:dyDescent="0.25">
      <c r="B27" s="7">
        <v>46077</v>
      </c>
      <c r="C27" s="8">
        <v>501</v>
      </c>
      <c r="D27" s="9"/>
      <c r="E27" s="10">
        <v>25</v>
      </c>
      <c r="F27" s="40">
        <f t="shared" si="0"/>
        <v>12525</v>
      </c>
      <c r="G27" s="20"/>
      <c r="H27" s="17"/>
      <c r="I27" s="18"/>
      <c r="J27" s="19"/>
      <c r="M27" s="33">
        <f>SUM(M20:M26)</f>
        <v>410208.98</v>
      </c>
    </row>
    <row r="28" spans="2:14" x14ac:dyDescent="0.25">
      <c r="B28" s="7">
        <v>46078</v>
      </c>
      <c r="C28" s="8">
        <v>675</v>
      </c>
      <c r="D28" s="9"/>
      <c r="E28" s="10">
        <v>25</v>
      </c>
      <c r="F28" s="40">
        <f t="shared" si="0"/>
        <v>16875</v>
      </c>
      <c r="G28" s="20"/>
      <c r="H28" s="17"/>
      <c r="I28" s="18"/>
      <c r="J28" s="19"/>
      <c r="N28" s="33">
        <v>61537.5</v>
      </c>
    </row>
    <row r="29" spans="2:14" x14ac:dyDescent="0.25">
      <c r="B29" s="7">
        <v>46079</v>
      </c>
      <c r="C29" s="8">
        <v>607</v>
      </c>
      <c r="D29" s="9"/>
      <c r="E29" s="10">
        <v>25</v>
      </c>
      <c r="F29" s="40">
        <f t="shared" si="0"/>
        <v>15175</v>
      </c>
      <c r="G29" s="20"/>
      <c r="H29" s="17"/>
      <c r="I29" s="18"/>
      <c r="J29" s="19"/>
      <c r="N29">
        <f>N28/C37</f>
        <v>3.75</v>
      </c>
    </row>
    <row r="30" spans="2:14" x14ac:dyDescent="0.25">
      <c r="B30" s="7">
        <v>46080</v>
      </c>
      <c r="C30" s="8">
        <v>586</v>
      </c>
      <c r="D30" s="9"/>
      <c r="E30" s="10">
        <v>25</v>
      </c>
      <c r="F30" s="40">
        <f t="shared" si="0"/>
        <v>14650</v>
      </c>
      <c r="G30" s="20"/>
      <c r="H30" s="17"/>
      <c r="I30" s="18"/>
      <c r="J30" s="19"/>
      <c r="N30">
        <v>21</v>
      </c>
    </row>
    <row r="31" spans="2:14" x14ac:dyDescent="0.25">
      <c r="B31" s="7">
        <v>46081</v>
      </c>
      <c r="C31" s="8">
        <v>584</v>
      </c>
      <c r="D31" s="9"/>
      <c r="E31" s="10">
        <v>25</v>
      </c>
      <c r="F31" s="40">
        <f t="shared" si="0"/>
        <v>14600</v>
      </c>
      <c r="G31" s="20"/>
      <c r="H31" s="17"/>
      <c r="I31" s="18"/>
      <c r="J31" s="19"/>
      <c r="M31">
        <v>0.25</v>
      </c>
      <c r="N31">
        <f>+N29+N30</f>
        <v>24.75</v>
      </c>
    </row>
    <row r="32" spans="2:14" x14ac:dyDescent="0.25">
      <c r="B32" s="7"/>
      <c r="C32" s="8"/>
      <c r="D32" s="9"/>
      <c r="E32" s="10"/>
      <c r="F32" s="40">
        <f t="shared" si="0"/>
        <v>0</v>
      </c>
      <c r="G32" s="20"/>
      <c r="H32" s="17"/>
      <c r="I32" s="18"/>
      <c r="J32" s="19"/>
      <c r="M32">
        <f>M31*C37</f>
        <v>4102.5</v>
      </c>
    </row>
    <row r="33" spans="2:14" x14ac:dyDescent="0.25">
      <c r="B33" s="7"/>
      <c r="C33" s="8"/>
      <c r="D33" s="9"/>
      <c r="E33" s="10"/>
      <c r="F33" s="40">
        <f t="shared" si="0"/>
        <v>0</v>
      </c>
      <c r="G33" s="20"/>
      <c r="H33" s="17"/>
      <c r="I33" s="18"/>
      <c r="J33" s="19"/>
      <c r="M33">
        <f>M32*0.01</f>
        <v>41.024999999999999</v>
      </c>
    </row>
    <row r="34" spans="2:14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4" x14ac:dyDescent="0.25">
      <c r="B35" s="48" t="s">
        <v>10</v>
      </c>
      <c r="C35" s="49">
        <f>SUM(C4:C34)</f>
        <v>16410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414352.50299999991</v>
      </c>
    </row>
    <row r="36" spans="2:14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410250</v>
      </c>
      <c r="L36" s="33">
        <f>J36-J4-J5-J6+J37</f>
        <v>414352.5</v>
      </c>
      <c r="M36">
        <v>410208.98</v>
      </c>
      <c r="N36" s="33">
        <f>+L36-M36</f>
        <v>4143.5200000000186</v>
      </c>
    </row>
    <row r="37" spans="2:14" x14ac:dyDescent="0.25">
      <c r="B37" s="27" t="s">
        <v>14</v>
      </c>
      <c r="C37" s="32">
        <f>C35</f>
        <v>16410</v>
      </c>
      <c r="D37" s="9">
        <f>D35/1.03</f>
        <v>0</v>
      </c>
      <c r="E37" s="10"/>
      <c r="F37" s="40">
        <f>SUM(F4:F36)</f>
        <v>410250</v>
      </c>
      <c r="G37" s="20"/>
      <c r="H37" s="18" t="s">
        <v>15</v>
      </c>
      <c r="I37" s="18">
        <v>0.01</v>
      </c>
      <c r="J37" s="19">
        <f>J36*I37</f>
        <v>4102.5</v>
      </c>
    </row>
    <row r="38" spans="2:14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4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-2.9999999096617103E-3</v>
      </c>
    </row>
    <row r="40" spans="2:14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4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CDE530-DCD6-428B-9EB5-7D1BA1EFD390}">
  <dimension ref="B1:AC43"/>
  <sheetViews>
    <sheetView zoomScale="85" zoomScaleNormal="85" workbookViewId="0">
      <selection activeCell="J21" sqref="J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602</v>
      </c>
      <c r="D4" s="9"/>
      <c r="E4" s="10">
        <v>25.5</v>
      </c>
      <c r="F4" s="40">
        <f>E4*C4</f>
        <v>15351</v>
      </c>
      <c r="G4" s="12"/>
      <c r="H4" s="13" t="s">
        <v>6</v>
      </c>
      <c r="I4" s="14">
        <v>0.01</v>
      </c>
      <c r="J4" s="15"/>
    </row>
    <row r="5" spans="2:29" x14ac:dyDescent="0.25">
      <c r="B5" s="7">
        <v>46083</v>
      </c>
      <c r="C5" s="8">
        <v>592</v>
      </c>
      <c r="D5" s="9"/>
      <c r="E5" s="10">
        <v>25.5</v>
      </c>
      <c r="F5" s="40">
        <f t="shared" ref="F5:F34" si="0">E5*C5</f>
        <v>15096</v>
      </c>
      <c r="G5" s="12"/>
      <c r="H5" s="13" t="s">
        <v>7</v>
      </c>
      <c r="I5" s="14">
        <v>1E-3</v>
      </c>
      <c r="J5" s="15"/>
    </row>
    <row r="6" spans="2:29" x14ac:dyDescent="0.25">
      <c r="B6" s="7">
        <v>46084</v>
      </c>
      <c r="C6" s="8">
        <v>603</v>
      </c>
      <c r="D6" s="9"/>
      <c r="E6" s="10">
        <v>25.5</v>
      </c>
      <c r="F6" s="40">
        <f t="shared" si="0"/>
        <v>15376.5</v>
      </c>
      <c r="G6" s="12"/>
      <c r="H6" s="13" t="s">
        <v>8</v>
      </c>
      <c r="I6" s="14"/>
      <c r="J6" s="15"/>
    </row>
    <row r="7" spans="2:29" x14ac:dyDescent="0.25">
      <c r="B7" s="7">
        <v>46085</v>
      </c>
      <c r="C7" s="8">
        <v>539</v>
      </c>
      <c r="D7" s="9"/>
      <c r="E7" s="10">
        <v>25.5</v>
      </c>
      <c r="F7" s="40">
        <f t="shared" si="0"/>
        <v>13744.5</v>
      </c>
      <c r="G7" s="12"/>
      <c r="H7" s="13" t="s">
        <v>9</v>
      </c>
      <c r="I7" s="14"/>
      <c r="J7" s="15">
        <f>'ŞUBAT 2026'!J39*-1</f>
        <v>2.9999999096617103E-3</v>
      </c>
    </row>
    <row r="8" spans="2:29" x14ac:dyDescent="0.25">
      <c r="B8" s="7">
        <v>46086</v>
      </c>
      <c r="C8" s="8">
        <v>670</v>
      </c>
      <c r="D8" s="9"/>
      <c r="E8" s="10">
        <v>25.5</v>
      </c>
      <c r="F8" s="40">
        <f t="shared" si="0"/>
        <v>17085</v>
      </c>
      <c r="G8" s="16"/>
      <c r="H8" s="17"/>
      <c r="I8" s="18"/>
      <c r="J8" s="19"/>
    </row>
    <row r="9" spans="2:29" x14ac:dyDescent="0.25">
      <c r="B9" s="7">
        <v>46087</v>
      </c>
      <c r="C9" s="8">
        <v>607</v>
      </c>
      <c r="D9" s="9"/>
      <c r="E9" s="10">
        <v>25.5</v>
      </c>
      <c r="F9" s="40">
        <f t="shared" si="0"/>
        <v>15478.5</v>
      </c>
      <c r="G9" s="16"/>
      <c r="H9" s="17"/>
      <c r="I9" s="18"/>
      <c r="J9" s="19"/>
    </row>
    <row r="10" spans="2:29" x14ac:dyDescent="0.25">
      <c r="B10" s="7">
        <v>46088</v>
      </c>
      <c r="C10" s="8">
        <v>617</v>
      </c>
      <c r="D10" s="9"/>
      <c r="E10" s="10">
        <v>25.5</v>
      </c>
      <c r="F10" s="40">
        <f t="shared" si="0"/>
        <v>15733.5</v>
      </c>
      <c r="G10" s="16"/>
      <c r="H10" s="17"/>
      <c r="I10" s="18"/>
      <c r="J10" s="19"/>
    </row>
    <row r="11" spans="2:29" x14ac:dyDescent="0.25">
      <c r="B11" s="7">
        <v>46089</v>
      </c>
      <c r="C11" s="8">
        <v>637</v>
      </c>
      <c r="D11" s="9"/>
      <c r="E11" s="10">
        <v>25.5</v>
      </c>
      <c r="F11" s="40">
        <f t="shared" si="0"/>
        <v>16243.5</v>
      </c>
      <c r="G11" s="20"/>
      <c r="H11" s="17"/>
      <c r="I11" s="18"/>
      <c r="J11" s="19"/>
    </row>
    <row r="12" spans="2:29" x14ac:dyDescent="0.25">
      <c r="B12" s="7">
        <v>46090</v>
      </c>
      <c r="C12" s="8">
        <v>0</v>
      </c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46091</v>
      </c>
      <c r="C13" s="8">
        <v>1239</v>
      </c>
      <c r="D13" s="9"/>
      <c r="E13" s="10">
        <v>25.5</v>
      </c>
      <c r="F13" s="40">
        <f t="shared" si="0"/>
        <v>31594.5</v>
      </c>
      <c r="G13" s="20"/>
      <c r="H13" s="17"/>
      <c r="I13" s="18"/>
      <c r="J13" s="19"/>
    </row>
    <row r="14" spans="2:29" x14ac:dyDescent="0.25">
      <c r="B14" s="7">
        <v>46092</v>
      </c>
      <c r="C14" s="8">
        <v>660</v>
      </c>
      <c r="D14" s="9"/>
      <c r="E14" s="10">
        <v>25.5</v>
      </c>
      <c r="F14" s="40">
        <f t="shared" si="0"/>
        <v>16830</v>
      </c>
      <c r="G14" s="20"/>
      <c r="H14" s="17"/>
      <c r="I14" s="18"/>
      <c r="J14" s="19"/>
    </row>
    <row r="15" spans="2:29" x14ac:dyDescent="0.25">
      <c r="B15" s="7">
        <v>46093</v>
      </c>
      <c r="C15" s="8">
        <v>649</v>
      </c>
      <c r="D15" s="9"/>
      <c r="E15" s="10">
        <v>25.5</v>
      </c>
      <c r="F15" s="40">
        <f t="shared" si="0"/>
        <v>16549.5</v>
      </c>
      <c r="G15" s="20"/>
      <c r="H15" s="17"/>
      <c r="I15" s="18"/>
      <c r="J15" s="19"/>
    </row>
    <row r="16" spans="2:29" x14ac:dyDescent="0.25">
      <c r="B16" s="7">
        <v>46094</v>
      </c>
      <c r="C16" s="8">
        <v>661</v>
      </c>
      <c r="D16" s="9"/>
      <c r="E16" s="10">
        <v>25.5</v>
      </c>
      <c r="F16" s="40">
        <f t="shared" si="0"/>
        <v>16855.5</v>
      </c>
      <c r="G16" s="16">
        <v>46127</v>
      </c>
      <c r="H16" s="17" t="s">
        <v>80</v>
      </c>
      <c r="I16" s="18"/>
      <c r="J16" s="19">
        <v>200000</v>
      </c>
    </row>
    <row r="17" spans="2:10" x14ac:dyDescent="0.25">
      <c r="B17" s="7">
        <v>46095</v>
      </c>
      <c r="C17" s="8">
        <v>670</v>
      </c>
      <c r="D17" s="9"/>
      <c r="E17" s="10">
        <v>25.5</v>
      </c>
      <c r="F17" s="40">
        <f t="shared" si="0"/>
        <v>17085</v>
      </c>
      <c r="G17" s="20"/>
      <c r="H17" s="17"/>
      <c r="I17" s="18"/>
      <c r="J17" s="19"/>
    </row>
    <row r="18" spans="2:10" x14ac:dyDescent="0.25">
      <c r="B18" s="7">
        <v>46096</v>
      </c>
      <c r="C18" s="8">
        <v>692</v>
      </c>
      <c r="D18" s="9"/>
      <c r="E18" s="10">
        <v>25.5</v>
      </c>
      <c r="F18" s="40">
        <f t="shared" si="0"/>
        <v>17646</v>
      </c>
      <c r="G18" s="20"/>
      <c r="H18" s="17"/>
      <c r="I18" s="18"/>
      <c r="J18" s="19"/>
    </row>
    <row r="19" spans="2:10" x14ac:dyDescent="0.25">
      <c r="B19" s="7">
        <v>46097</v>
      </c>
      <c r="C19" s="8">
        <v>549</v>
      </c>
      <c r="D19" s="9"/>
      <c r="E19" s="10">
        <v>25.5</v>
      </c>
      <c r="F19" s="40">
        <f t="shared" si="0"/>
        <v>13999.5</v>
      </c>
      <c r="G19" s="20"/>
      <c r="H19" s="17"/>
      <c r="I19" s="18"/>
      <c r="J19" s="19"/>
    </row>
    <row r="20" spans="2:10" x14ac:dyDescent="0.25">
      <c r="B20" s="7">
        <v>46098</v>
      </c>
      <c r="C20" s="8">
        <v>630</v>
      </c>
      <c r="D20" s="9"/>
      <c r="E20" s="10">
        <v>25.5</v>
      </c>
      <c r="F20" s="40">
        <f t="shared" si="0"/>
        <v>16065</v>
      </c>
      <c r="G20" s="16">
        <v>46142</v>
      </c>
      <c r="H20" s="17" t="s">
        <v>81</v>
      </c>
      <c r="I20" s="18"/>
      <c r="J20" s="19">
        <v>301501.36</v>
      </c>
    </row>
    <row r="21" spans="2:10" x14ac:dyDescent="0.25">
      <c r="B21" s="7">
        <v>46099</v>
      </c>
      <c r="C21" s="8">
        <v>639</v>
      </c>
      <c r="D21" s="9"/>
      <c r="E21" s="10">
        <v>25.5</v>
      </c>
      <c r="F21" s="40">
        <f t="shared" si="0"/>
        <v>16294.5</v>
      </c>
      <c r="G21" s="20"/>
      <c r="H21" s="17"/>
      <c r="I21" s="18"/>
      <c r="J21" s="19"/>
    </row>
    <row r="22" spans="2:10" x14ac:dyDescent="0.25">
      <c r="B22" s="7">
        <v>46100</v>
      </c>
      <c r="C22" s="8">
        <v>520</v>
      </c>
      <c r="D22" s="9"/>
      <c r="E22" s="10">
        <v>25.5</v>
      </c>
      <c r="F22" s="40">
        <f t="shared" si="0"/>
        <v>13260</v>
      </c>
      <c r="G22" s="20"/>
      <c r="H22" s="17"/>
      <c r="I22" s="18"/>
      <c r="J22" s="19"/>
    </row>
    <row r="23" spans="2:10" x14ac:dyDescent="0.25">
      <c r="B23" s="7">
        <v>46101</v>
      </c>
      <c r="C23" s="8">
        <v>606</v>
      </c>
      <c r="D23" s="9"/>
      <c r="E23" s="10">
        <v>25.5</v>
      </c>
      <c r="F23" s="40">
        <f t="shared" si="0"/>
        <v>15453</v>
      </c>
      <c r="G23" s="20"/>
      <c r="H23" s="17"/>
      <c r="I23" s="18"/>
      <c r="J23" s="19"/>
    </row>
    <row r="24" spans="2:10" x14ac:dyDescent="0.25">
      <c r="B24" s="7">
        <v>46102</v>
      </c>
      <c r="C24" s="8">
        <v>0</v>
      </c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46103</v>
      </c>
      <c r="C25" s="8">
        <v>1231</v>
      </c>
      <c r="D25" s="9"/>
      <c r="E25" s="10">
        <v>25.5</v>
      </c>
      <c r="F25" s="40">
        <f t="shared" si="0"/>
        <v>31390.5</v>
      </c>
      <c r="G25" s="20"/>
      <c r="H25" s="17"/>
      <c r="I25" s="18"/>
      <c r="J25" s="19"/>
    </row>
    <row r="26" spans="2:10" x14ac:dyDescent="0.25">
      <c r="B26" s="7">
        <v>46104</v>
      </c>
      <c r="C26" s="8">
        <v>632</v>
      </c>
      <c r="D26" s="9"/>
      <c r="E26" s="10">
        <v>25.5</v>
      </c>
      <c r="F26" s="40">
        <f t="shared" si="0"/>
        <v>16116</v>
      </c>
      <c r="G26" s="20"/>
      <c r="H26" s="17"/>
      <c r="I26" s="18"/>
      <c r="J26" s="19"/>
    </row>
    <row r="27" spans="2:10" x14ac:dyDescent="0.25">
      <c r="B27" s="7">
        <v>46105</v>
      </c>
      <c r="C27" s="8">
        <v>607</v>
      </c>
      <c r="D27" s="9"/>
      <c r="E27" s="10">
        <v>25.5</v>
      </c>
      <c r="F27" s="40">
        <f t="shared" si="0"/>
        <v>15478.5</v>
      </c>
      <c r="G27" s="20"/>
      <c r="H27" s="17"/>
      <c r="I27" s="18"/>
      <c r="J27" s="19"/>
    </row>
    <row r="28" spans="2:10" x14ac:dyDescent="0.25">
      <c r="B28" s="7">
        <v>46106</v>
      </c>
      <c r="C28" s="8">
        <v>667</v>
      </c>
      <c r="D28" s="9"/>
      <c r="E28" s="10">
        <v>25.5</v>
      </c>
      <c r="F28" s="40">
        <f t="shared" si="0"/>
        <v>17008.5</v>
      </c>
      <c r="G28" s="20"/>
      <c r="H28" s="17"/>
      <c r="I28" s="18"/>
      <c r="J28" s="19"/>
    </row>
    <row r="29" spans="2:10" x14ac:dyDescent="0.25">
      <c r="B29" s="7">
        <v>46107</v>
      </c>
      <c r="C29" s="8">
        <v>661</v>
      </c>
      <c r="D29" s="9"/>
      <c r="E29" s="10">
        <v>25.5</v>
      </c>
      <c r="F29" s="40">
        <f t="shared" si="0"/>
        <v>16855.5</v>
      </c>
      <c r="G29" s="20"/>
      <c r="H29" s="17"/>
      <c r="I29" s="18"/>
      <c r="J29" s="19"/>
    </row>
    <row r="30" spans="2:10" x14ac:dyDescent="0.25">
      <c r="B30" s="7">
        <v>46108</v>
      </c>
      <c r="C30" s="8">
        <v>735</v>
      </c>
      <c r="D30" s="9"/>
      <c r="E30" s="10">
        <v>25.5</v>
      </c>
      <c r="F30" s="40">
        <f t="shared" si="0"/>
        <v>18742.5</v>
      </c>
      <c r="G30" s="20"/>
      <c r="H30" s="17"/>
      <c r="I30" s="18"/>
      <c r="J30" s="19"/>
    </row>
    <row r="31" spans="2:10" x14ac:dyDescent="0.25">
      <c r="B31" s="7">
        <v>46109</v>
      </c>
      <c r="C31" s="8">
        <v>560</v>
      </c>
      <c r="D31" s="9"/>
      <c r="E31" s="10">
        <v>25.5</v>
      </c>
      <c r="F31" s="40">
        <f t="shared" si="0"/>
        <v>14280</v>
      </c>
      <c r="G31" s="20"/>
      <c r="H31" s="17"/>
      <c r="I31" s="18"/>
      <c r="J31" s="19"/>
    </row>
    <row r="32" spans="2:10" x14ac:dyDescent="0.25">
      <c r="B32" s="7">
        <v>46110</v>
      </c>
      <c r="C32" s="8">
        <v>672</v>
      </c>
      <c r="D32" s="9"/>
      <c r="E32" s="10">
        <v>25.5</v>
      </c>
      <c r="F32" s="40">
        <f t="shared" si="0"/>
        <v>17136</v>
      </c>
      <c r="G32" s="20"/>
      <c r="H32" s="17"/>
      <c r="I32" s="18"/>
      <c r="J32" s="19"/>
    </row>
    <row r="33" spans="2:12" x14ac:dyDescent="0.25">
      <c r="B33" s="7">
        <v>46111</v>
      </c>
      <c r="C33" s="8">
        <v>0</v>
      </c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46112</v>
      </c>
      <c r="C34" s="54">
        <v>1325</v>
      </c>
      <c r="D34" s="55"/>
      <c r="E34" s="10">
        <v>25.5</v>
      </c>
      <c r="F34" s="56">
        <f t="shared" si="0"/>
        <v>33787.5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19472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501501.3629999999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496536</v>
      </c>
      <c r="L36" s="33">
        <f>J36-J4-J5-J6+J37</f>
        <v>501501.36</v>
      </c>
    </row>
    <row r="37" spans="2:12" x14ac:dyDescent="0.25">
      <c r="B37" s="27" t="s">
        <v>14</v>
      </c>
      <c r="C37" s="32">
        <f>C35</f>
        <v>19472</v>
      </c>
      <c r="D37" s="9">
        <f>D35/1.03</f>
        <v>0</v>
      </c>
      <c r="E37" s="10"/>
      <c r="F37" s="40">
        <f>SUM(F4:F36)</f>
        <v>496536</v>
      </c>
      <c r="G37" s="20"/>
      <c r="H37" s="18" t="s">
        <v>15</v>
      </c>
      <c r="I37" s="18">
        <v>0.01</v>
      </c>
      <c r="J37" s="19">
        <f>J36*I37</f>
        <v>4965.3599999999997</v>
      </c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-2.9999999096617103E-3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452DB-D574-467A-BBFC-476410D5D7EA}">
  <dimension ref="B1:AC43"/>
  <sheetViews>
    <sheetView tabSelected="1" zoomScale="85" zoomScaleNormal="85" workbookViewId="0">
      <selection activeCell="J16" sqref="J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9.28515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670</v>
      </c>
      <c r="D4" s="9"/>
      <c r="E4" s="10">
        <v>25.5</v>
      </c>
      <c r="F4" s="40">
        <f>E4*C4</f>
        <v>17085</v>
      </c>
      <c r="G4" s="12"/>
      <c r="H4" s="13" t="s">
        <v>6</v>
      </c>
      <c r="I4" s="14">
        <v>0.01</v>
      </c>
      <c r="J4" s="15">
        <f>(F36+F37)*I4</f>
        <v>4821.2849999999999</v>
      </c>
    </row>
    <row r="5" spans="2:29" x14ac:dyDescent="0.25">
      <c r="B5" s="7">
        <v>46114</v>
      </c>
      <c r="C5" s="8">
        <v>672</v>
      </c>
      <c r="D5" s="9"/>
      <c r="E5" s="10">
        <v>25.5</v>
      </c>
      <c r="F5" s="40">
        <f t="shared" ref="F5:F34" si="0">E5*C5</f>
        <v>17136</v>
      </c>
      <c r="G5" s="12"/>
      <c r="H5" s="13" t="s">
        <v>7</v>
      </c>
      <c r="I5" s="14">
        <v>1E-3</v>
      </c>
      <c r="J5" s="15">
        <f>(F36+F37-J4-J6)*I5</f>
        <v>467.66464500000001</v>
      </c>
    </row>
    <row r="6" spans="2:29" x14ac:dyDescent="0.25">
      <c r="B6" s="7">
        <v>46115</v>
      </c>
      <c r="C6" s="8">
        <v>662</v>
      </c>
      <c r="D6" s="9"/>
      <c r="E6" s="10">
        <v>25.5</v>
      </c>
      <c r="F6" s="40">
        <f t="shared" si="0"/>
        <v>16881</v>
      </c>
      <c r="G6" s="12"/>
      <c r="H6" s="13" t="s">
        <v>8</v>
      </c>
      <c r="I6" s="14"/>
      <c r="J6" s="15">
        <v>9642.57</v>
      </c>
    </row>
    <row r="7" spans="2:29" x14ac:dyDescent="0.25">
      <c r="B7" s="7">
        <v>46116</v>
      </c>
      <c r="C7" s="8">
        <v>675</v>
      </c>
      <c r="D7" s="9"/>
      <c r="E7" s="10">
        <v>25.5</v>
      </c>
      <c r="F7" s="40">
        <f t="shared" si="0"/>
        <v>17212.5</v>
      </c>
      <c r="G7" s="12"/>
      <c r="H7" s="13" t="s">
        <v>9</v>
      </c>
      <c r="I7" s="14"/>
      <c r="J7" s="15">
        <f>'MART 2026'!J39*-1</f>
        <v>2.9999999096617103E-3</v>
      </c>
    </row>
    <row r="8" spans="2:29" x14ac:dyDescent="0.25">
      <c r="B8" s="7">
        <v>46117</v>
      </c>
      <c r="C8" s="8">
        <v>560</v>
      </c>
      <c r="D8" s="9"/>
      <c r="E8" s="10">
        <v>25.5</v>
      </c>
      <c r="F8" s="40">
        <f t="shared" si="0"/>
        <v>14280</v>
      </c>
      <c r="G8" s="16"/>
      <c r="H8" s="17"/>
      <c r="I8" s="18"/>
      <c r="J8" s="19"/>
    </row>
    <row r="9" spans="2:29" x14ac:dyDescent="0.25">
      <c r="B9" s="7">
        <v>46118</v>
      </c>
      <c r="C9" s="8">
        <v>615</v>
      </c>
      <c r="D9" s="9"/>
      <c r="E9" s="10">
        <v>25.5</v>
      </c>
      <c r="F9" s="40">
        <f t="shared" si="0"/>
        <v>15682.5</v>
      </c>
      <c r="G9" s="16"/>
      <c r="H9" s="17"/>
      <c r="I9" s="18"/>
      <c r="J9" s="19"/>
    </row>
    <row r="10" spans="2:29" x14ac:dyDescent="0.25">
      <c r="B10" s="7">
        <v>46119</v>
      </c>
      <c r="C10" s="8">
        <v>0</v>
      </c>
      <c r="D10" s="9"/>
      <c r="E10" s="10">
        <v>25.5</v>
      </c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46120</v>
      </c>
      <c r="C11" s="8">
        <v>1257</v>
      </c>
      <c r="D11" s="9"/>
      <c r="E11" s="10">
        <v>25.5</v>
      </c>
      <c r="F11" s="40">
        <f t="shared" si="0"/>
        <v>32053.5</v>
      </c>
      <c r="G11" s="20"/>
      <c r="H11" s="17"/>
      <c r="I11" s="18"/>
      <c r="J11" s="19"/>
    </row>
    <row r="12" spans="2:29" x14ac:dyDescent="0.25">
      <c r="B12" s="7">
        <v>46121</v>
      </c>
      <c r="C12" s="8">
        <v>638</v>
      </c>
      <c r="D12" s="9"/>
      <c r="E12" s="10">
        <v>25.5</v>
      </c>
      <c r="F12" s="40">
        <f t="shared" si="0"/>
        <v>16269</v>
      </c>
      <c r="G12" s="20"/>
      <c r="H12" s="17"/>
      <c r="I12" s="18"/>
      <c r="J12" s="19"/>
    </row>
    <row r="13" spans="2:29" x14ac:dyDescent="0.25">
      <c r="B13" s="7">
        <v>46122</v>
      </c>
      <c r="C13" s="8">
        <v>628</v>
      </c>
      <c r="D13" s="9"/>
      <c r="E13" s="10">
        <v>25.5</v>
      </c>
      <c r="F13" s="40">
        <f t="shared" si="0"/>
        <v>16014</v>
      </c>
      <c r="G13" s="20"/>
      <c r="H13" s="17"/>
      <c r="I13" s="18"/>
      <c r="J13" s="19"/>
    </row>
    <row r="14" spans="2:29" x14ac:dyDescent="0.25">
      <c r="B14" s="7">
        <v>46123</v>
      </c>
      <c r="C14" s="8">
        <v>640</v>
      </c>
      <c r="D14" s="9"/>
      <c r="E14" s="10">
        <v>25.5</v>
      </c>
      <c r="F14" s="40">
        <f t="shared" si="0"/>
        <v>16320</v>
      </c>
      <c r="G14" s="20"/>
      <c r="H14" s="17"/>
      <c r="I14" s="18"/>
      <c r="J14" s="19"/>
    </row>
    <row r="15" spans="2:29" x14ac:dyDescent="0.25">
      <c r="B15" s="7">
        <v>46124</v>
      </c>
      <c r="C15" s="8">
        <v>635</v>
      </c>
      <c r="D15" s="9"/>
      <c r="E15" s="10">
        <v>25.5</v>
      </c>
      <c r="F15" s="40">
        <f t="shared" si="0"/>
        <v>16192.5</v>
      </c>
      <c r="G15" s="20"/>
      <c r="H15" s="17"/>
      <c r="I15" s="18"/>
      <c r="J15" s="19"/>
      <c r="L15" s="118" t="s">
        <v>82</v>
      </c>
    </row>
    <row r="16" spans="2:29" x14ac:dyDescent="0.25">
      <c r="B16" s="7">
        <v>46125</v>
      </c>
      <c r="C16" s="8">
        <v>646</v>
      </c>
      <c r="D16" s="9"/>
      <c r="E16" s="10">
        <v>25.5</v>
      </c>
      <c r="F16" s="40">
        <f t="shared" si="0"/>
        <v>16473</v>
      </c>
      <c r="G16" s="16">
        <v>46154</v>
      </c>
      <c r="H16" s="17" t="s">
        <v>83</v>
      </c>
      <c r="I16" s="18"/>
      <c r="J16" s="19">
        <v>200000</v>
      </c>
    </row>
    <row r="17" spans="2:10" x14ac:dyDescent="0.25">
      <c r="B17" s="7">
        <v>46126</v>
      </c>
      <c r="C17" s="8">
        <v>658</v>
      </c>
      <c r="D17" s="9"/>
      <c r="E17" s="10">
        <v>25.5</v>
      </c>
      <c r="F17" s="40">
        <f t="shared" si="0"/>
        <v>16779</v>
      </c>
      <c r="G17" s="20"/>
      <c r="H17" s="17"/>
      <c r="I17" s="18"/>
      <c r="J17" s="19"/>
    </row>
    <row r="18" spans="2:10" x14ac:dyDescent="0.25">
      <c r="B18" s="7">
        <v>46127</v>
      </c>
      <c r="C18" s="8">
        <v>644</v>
      </c>
      <c r="D18" s="9"/>
      <c r="E18" s="10">
        <v>25.5</v>
      </c>
      <c r="F18" s="40">
        <f t="shared" si="0"/>
        <v>16422</v>
      </c>
      <c r="G18" s="20"/>
      <c r="H18" s="17"/>
      <c r="I18" s="18"/>
      <c r="J18" s="19"/>
    </row>
    <row r="19" spans="2:10" x14ac:dyDescent="0.25">
      <c r="B19" s="7">
        <v>46128</v>
      </c>
      <c r="C19" s="8">
        <v>625</v>
      </c>
      <c r="D19" s="9"/>
      <c r="E19" s="10">
        <v>25.5</v>
      </c>
      <c r="F19" s="40">
        <f t="shared" si="0"/>
        <v>15937.5</v>
      </c>
      <c r="G19" s="20"/>
      <c r="H19" s="17"/>
      <c r="I19" s="18"/>
      <c r="J19" s="19"/>
    </row>
    <row r="20" spans="2:10" x14ac:dyDescent="0.25">
      <c r="B20" s="7">
        <v>46129</v>
      </c>
      <c r="C20" s="8">
        <v>644</v>
      </c>
      <c r="D20" s="9"/>
      <c r="E20" s="10">
        <v>25.5</v>
      </c>
      <c r="F20" s="40">
        <f t="shared" si="0"/>
        <v>16422</v>
      </c>
      <c r="G20" s="20"/>
      <c r="H20" s="17"/>
      <c r="I20" s="18"/>
      <c r="J20" s="19"/>
    </row>
    <row r="21" spans="2:10" x14ac:dyDescent="0.25">
      <c r="B21" s="7">
        <v>46130</v>
      </c>
      <c r="C21" s="8">
        <v>621</v>
      </c>
      <c r="D21" s="9"/>
      <c r="E21" s="10">
        <v>25.5</v>
      </c>
      <c r="F21" s="40">
        <f t="shared" si="0"/>
        <v>15835.5</v>
      </c>
      <c r="G21" s="20"/>
      <c r="H21" s="17"/>
      <c r="I21" s="18"/>
      <c r="J21" s="19"/>
    </row>
    <row r="22" spans="2:10" x14ac:dyDescent="0.25">
      <c r="B22" s="7">
        <v>46131</v>
      </c>
      <c r="C22" s="8">
        <v>0</v>
      </c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46132</v>
      </c>
      <c r="C23" s="8">
        <v>1290</v>
      </c>
      <c r="D23" s="9"/>
      <c r="E23" s="10">
        <v>25.5</v>
      </c>
      <c r="F23" s="40">
        <f t="shared" si="0"/>
        <v>32895</v>
      </c>
      <c r="G23" s="20"/>
      <c r="H23" s="17"/>
      <c r="I23" s="18"/>
      <c r="J23" s="19"/>
    </row>
    <row r="24" spans="2:10" x14ac:dyDescent="0.25">
      <c r="B24" s="7">
        <v>46133</v>
      </c>
      <c r="C24" s="8">
        <v>596</v>
      </c>
      <c r="D24" s="9"/>
      <c r="E24" s="10">
        <v>25.5</v>
      </c>
      <c r="F24" s="40">
        <f t="shared" si="0"/>
        <v>15198</v>
      </c>
      <c r="G24" s="20"/>
      <c r="H24" s="17"/>
      <c r="I24" s="18"/>
      <c r="J24" s="19"/>
    </row>
    <row r="25" spans="2:10" x14ac:dyDescent="0.25">
      <c r="B25" s="7">
        <v>46134</v>
      </c>
      <c r="C25" s="8">
        <v>586</v>
      </c>
      <c r="D25" s="9"/>
      <c r="E25" s="10">
        <v>25.5</v>
      </c>
      <c r="F25" s="40">
        <f t="shared" si="0"/>
        <v>14943</v>
      </c>
      <c r="G25" s="20"/>
      <c r="H25" s="17"/>
      <c r="I25" s="18"/>
      <c r="J25" s="19"/>
    </row>
    <row r="26" spans="2:10" x14ac:dyDescent="0.25">
      <c r="B26" s="7">
        <v>46135</v>
      </c>
      <c r="C26" s="8">
        <v>611</v>
      </c>
      <c r="D26" s="9"/>
      <c r="E26" s="10">
        <v>25.5</v>
      </c>
      <c r="F26" s="40">
        <f t="shared" si="0"/>
        <v>15580.5</v>
      </c>
      <c r="G26" s="20"/>
      <c r="H26" s="17"/>
      <c r="I26" s="18"/>
      <c r="J26" s="19"/>
    </row>
    <row r="27" spans="2:10" x14ac:dyDescent="0.25">
      <c r="B27" s="7">
        <v>46136</v>
      </c>
      <c r="C27" s="8">
        <v>632</v>
      </c>
      <c r="D27" s="9"/>
      <c r="E27" s="10">
        <v>25.5</v>
      </c>
      <c r="F27" s="40">
        <f t="shared" si="0"/>
        <v>16116</v>
      </c>
      <c r="G27" s="20"/>
      <c r="H27" s="17"/>
      <c r="I27" s="18"/>
      <c r="J27" s="19"/>
    </row>
    <row r="28" spans="2:10" x14ac:dyDescent="0.25">
      <c r="B28" s="7">
        <v>46137</v>
      </c>
      <c r="C28" s="8">
        <v>617</v>
      </c>
      <c r="D28" s="9"/>
      <c r="E28" s="10">
        <v>25.5</v>
      </c>
      <c r="F28" s="40">
        <f t="shared" si="0"/>
        <v>15733.5</v>
      </c>
      <c r="G28" s="20"/>
      <c r="H28" s="17"/>
      <c r="I28" s="18"/>
      <c r="J28" s="19"/>
    </row>
    <row r="29" spans="2:10" x14ac:dyDescent="0.25">
      <c r="B29" s="7">
        <v>46138</v>
      </c>
      <c r="C29" s="8">
        <v>632</v>
      </c>
      <c r="D29" s="9"/>
      <c r="E29" s="10">
        <v>25.5</v>
      </c>
      <c r="F29" s="40">
        <f t="shared" si="0"/>
        <v>16116</v>
      </c>
      <c r="G29" s="20"/>
      <c r="H29" s="17"/>
      <c r="I29" s="18"/>
      <c r="J29" s="19"/>
    </row>
    <row r="30" spans="2:10" x14ac:dyDescent="0.25">
      <c r="B30" s="7">
        <v>46139</v>
      </c>
      <c r="C30" s="8">
        <v>606</v>
      </c>
      <c r="D30" s="9"/>
      <c r="E30" s="10">
        <v>25.5</v>
      </c>
      <c r="F30" s="40">
        <f t="shared" si="0"/>
        <v>15453</v>
      </c>
      <c r="G30" s="20"/>
      <c r="H30" s="17"/>
      <c r="I30" s="18"/>
      <c r="J30" s="19"/>
    </row>
    <row r="31" spans="2:10" x14ac:dyDescent="0.25">
      <c r="B31" s="7">
        <v>46140</v>
      </c>
      <c r="C31" s="8">
        <v>618</v>
      </c>
      <c r="D31" s="9"/>
      <c r="E31" s="10">
        <v>25.5</v>
      </c>
      <c r="F31" s="40">
        <f t="shared" si="0"/>
        <v>15759</v>
      </c>
      <c r="G31" s="20"/>
      <c r="H31" s="17"/>
      <c r="I31" s="18"/>
      <c r="J31" s="19"/>
    </row>
    <row r="32" spans="2:10" x14ac:dyDescent="0.25">
      <c r="B32" s="7">
        <v>46141</v>
      </c>
      <c r="C32" s="8">
        <v>610</v>
      </c>
      <c r="D32" s="9"/>
      <c r="E32" s="10">
        <v>25.5</v>
      </c>
      <c r="F32" s="40">
        <f t="shared" si="0"/>
        <v>15555</v>
      </c>
      <c r="G32" s="20"/>
      <c r="H32" s="17"/>
      <c r="I32" s="18"/>
      <c r="J32" s="19"/>
    </row>
    <row r="33" spans="2:12" x14ac:dyDescent="0.25">
      <c r="B33" s="7">
        <v>46142</v>
      </c>
      <c r="C33" s="8">
        <v>619</v>
      </c>
      <c r="D33" s="9"/>
      <c r="E33" s="10">
        <v>25.5</v>
      </c>
      <c r="F33" s="40">
        <f t="shared" si="0"/>
        <v>15784.5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18907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214931.5226449999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482128.5</v>
      </c>
      <c r="L36" s="33">
        <f>J36-J4-J5-J6+J37</f>
        <v>467196.98035500001</v>
      </c>
    </row>
    <row r="37" spans="2:12" x14ac:dyDescent="0.25">
      <c r="B37" s="27" t="s">
        <v>14</v>
      </c>
      <c r="C37" s="32">
        <f>C35</f>
        <v>18907</v>
      </c>
      <c r="D37" s="9">
        <f>D35/1.03</f>
        <v>0</v>
      </c>
      <c r="E37" s="10"/>
      <c r="F37" s="40">
        <f>SUM(F4:F36)</f>
        <v>482128.5</v>
      </c>
      <c r="G37" s="20"/>
      <c r="H37" s="18" t="s">
        <v>15</v>
      </c>
      <c r="I37" s="18"/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267196.9773550001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F22B3-A909-4F83-BF04-E419A336AB5E}">
  <dimension ref="B1:AC43"/>
  <sheetViews>
    <sheetView zoomScale="85" zoomScaleNormal="85" workbookViewId="0">
      <selection activeCell="E19" sqref="E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621</v>
      </c>
      <c r="D4" s="9"/>
      <c r="E4" s="10">
        <v>25.5</v>
      </c>
      <c r="F4" s="40">
        <f>E4*C4</f>
        <v>15835.5</v>
      </c>
      <c r="G4" s="12"/>
      <c r="H4" s="13" t="s">
        <v>6</v>
      </c>
      <c r="I4" s="14">
        <v>0.01</v>
      </c>
      <c r="J4" s="15">
        <f>(F36+F37)*I4</f>
        <v>1050.855</v>
      </c>
    </row>
    <row r="5" spans="2:29" x14ac:dyDescent="0.25">
      <c r="B5" s="7">
        <v>46144</v>
      </c>
      <c r="C5" s="8">
        <v>601</v>
      </c>
      <c r="D5" s="9"/>
      <c r="E5" s="10">
        <v>25.5</v>
      </c>
      <c r="F5" s="40">
        <f t="shared" ref="F5:F34" si="0">E5*C5</f>
        <v>15325.5</v>
      </c>
      <c r="G5" s="12"/>
      <c r="H5" s="13" t="s">
        <v>7</v>
      </c>
      <c r="I5" s="14">
        <v>1E-3</v>
      </c>
      <c r="J5" s="15">
        <f>(F36+F37-J4-J6)*I5</f>
        <v>104.03464500000001</v>
      </c>
    </row>
    <row r="6" spans="2:29" x14ac:dyDescent="0.25">
      <c r="B6" s="7">
        <v>46145</v>
      </c>
      <c r="C6" s="8"/>
      <c r="D6" s="9"/>
      <c r="E6" s="10">
        <v>25.5</v>
      </c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46146</v>
      </c>
      <c r="C7" s="8">
        <v>1193</v>
      </c>
      <c r="D7" s="9"/>
      <c r="E7" s="10">
        <v>25.5</v>
      </c>
      <c r="F7" s="40">
        <f t="shared" si="0"/>
        <v>30421.5</v>
      </c>
      <c r="G7" s="12"/>
      <c r="H7" s="13" t="s">
        <v>9</v>
      </c>
      <c r="I7" s="14"/>
      <c r="J7" s="15">
        <f>'NİSAN 2026'!J39*-1</f>
        <v>-267196.9773550001</v>
      </c>
    </row>
    <row r="8" spans="2:29" x14ac:dyDescent="0.25">
      <c r="B8" s="7">
        <v>46147</v>
      </c>
      <c r="C8" s="8">
        <v>600</v>
      </c>
      <c r="D8" s="9"/>
      <c r="E8" s="10">
        <v>25.5</v>
      </c>
      <c r="F8" s="40">
        <f t="shared" si="0"/>
        <v>15300</v>
      </c>
      <c r="G8" s="16"/>
      <c r="H8" s="17"/>
      <c r="I8" s="18"/>
      <c r="J8" s="19"/>
    </row>
    <row r="9" spans="2:29" x14ac:dyDescent="0.25">
      <c r="B9" s="7">
        <v>46148</v>
      </c>
      <c r="C9" s="8">
        <v>565</v>
      </c>
      <c r="D9" s="9"/>
      <c r="E9" s="10">
        <v>25.5</v>
      </c>
      <c r="F9" s="40">
        <f t="shared" si="0"/>
        <v>14407.5</v>
      </c>
      <c r="G9" s="16"/>
      <c r="H9" s="17"/>
      <c r="I9" s="18"/>
      <c r="J9" s="19"/>
    </row>
    <row r="10" spans="2:29" x14ac:dyDescent="0.25">
      <c r="B10" s="7">
        <v>46149</v>
      </c>
      <c r="C10" s="8">
        <v>541</v>
      </c>
      <c r="D10" s="9"/>
      <c r="E10" s="10">
        <v>25.5</v>
      </c>
      <c r="F10" s="40">
        <f t="shared" si="0"/>
        <v>13795.5</v>
      </c>
      <c r="G10" s="16"/>
      <c r="H10" s="17"/>
      <c r="I10" s="18"/>
      <c r="J10" s="19"/>
    </row>
    <row r="11" spans="2:29" x14ac:dyDescent="0.25">
      <c r="B11" s="7">
        <v>46150</v>
      </c>
      <c r="C11" s="8"/>
      <c r="D11" s="9"/>
      <c r="E11" s="10">
        <v>25.5</v>
      </c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46151</v>
      </c>
      <c r="C12" s="8"/>
      <c r="D12" s="9"/>
      <c r="E12" s="10">
        <v>25.5</v>
      </c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46152</v>
      </c>
      <c r="C13" s="8"/>
      <c r="D13" s="9"/>
      <c r="E13" s="10">
        <v>25.5</v>
      </c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46153</v>
      </c>
      <c r="C14" s="8"/>
      <c r="D14" s="9"/>
      <c r="E14" s="10">
        <v>25.5</v>
      </c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46154</v>
      </c>
      <c r="C15" s="8"/>
      <c r="D15" s="9"/>
      <c r="E15" s="10">
        <v>25.5</v>
      </c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46155</v>
      </c>
      <c r="C16" s="8"/>
      <c r="D16" s="9"/>
      <c r="E16" s="10">
        <v>25.5</v>
      </c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46156</v>
      </c>
      <c r="C17" s="8"/>
      <c r="D17" s="9"/>
      <c r="E17" s="10">
        <v>25.5</v>
      </c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46157</v>
      </c>
      <c r="C18" s="8"/>
      <c r="D18" s="9"/>
      <c r="E18" s="10">
        <v>25.5</v>
      </c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46158</v>
      </c>
      <c r="C19" s="8"/>
      <c r="D19" s="9"/>
      <c r="E19" s="10">
        <v>25.5</v>
      </c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46159</v>
      </c>
      <c r="C20" s="8"/>
      <c r="D20" s="9"/>
      <c r="E20" s="10">
        <v>25.5</v>
      </c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46160</v>
      </c>
      <c r="C21" s="8"/>
      <c r="D21" s="9"/>
      <c r="E21" s="10">
        <v>25.5</v>
      </c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46161</v>
      </c>
      <c r="C22" s="8"/>
      <c r="D22" s="9"/>
      <c r="E22" s="10">
        <v>25.5</v>
      </c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46162</v>
      </c>
      <c r="C23" s="8"/>
      <c r="D23" s="9"/>
      <c r="E23" s="10">
        <v>25.5</v>
      </c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46163</v>
      </c>
      <c r="C24" s="8"/>
      <c r="D24" s="9"/>
      <c r="E24" s="10">
        <v>25.5</v>
      </c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46164</v>
      </c>
      <c r="C25" s="8"/>
      <c r="D25" s="9"/>
      <c r="E25" s="10">
        <v>25.5</v>
      </c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46165</v>
      </c>
      <c r="C26" s="8"/>
      <c r="D26" s="9"/>
      <c r="E26" s="10">
        <v>25.5</v>
      </c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46166</v>
      </c>
      <c r="C27" s="8"/>
      <c r="D27" s="9"/>
      <c r="E27" s="10">
        <v>25.5</v>
      </c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46167</v>
      </c>
      <c r="C28" s="8"/>
      <c r="D28" s="9"/>
      <c r="E28" s="10">
        <v>25.5</v>
      </c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46168</v>
      </c>
      <c r="C29" s="8"/>
      <c r="D29" s="9"/>
      <c r="E29" s="10">
        <v>25.5</v>
      </c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46169</v>
      </c>
      <c r="C30" s="8"/>
      <c r="D30" s="9"/>
      <c r="E30" s="10">
        <v>25.5</v>
      </c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46170</v>
      </c>
      <c r="C31" s="8"/>
      <c r="D31" s="9"/>
      <c r="E31" s="10">
        <v>25.5</v>
      </c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46171</v>
      </c>
      <c r="C32" s="8"/>
      <c r="D32" s="9"/>
      <c r="E32" s="10">
        <v>25.5</v>
      </c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46172</v>
      </c>
      <c r="C33" s="8"/>
      <c r="D33" s="9"/>
      <c r="E33" s="10">
        <v>25.5</v>
      </c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>
        <v>46173</v>
      </c>
      <c r="C34" s="54"/>
      <c r="D34" s="55"/>
      <c r="E34" s="10">
        <v>25.5</v>
      </c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4121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-266042.08771000011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105085.5</v>
      </c>
      <c r="L36" s="33">
        <f>J36-J4-J5-J6+J37</f>
        <v>103930.610355</v>
      </c>
    </row>
    <row r="37" spans="2:12" x14ac:dyDescent="0.25">
      <c r="B37" s="27" t="s">
        <v>14</v>
      </c>
      <c r="C37" s="32">
        <f>C35</f>
        <v>4121</v>
      </c>
      <c r="D37" s="9">
        <f>D35/1.03</f>
        <v>0</v>
      </c>
      <c r="E37" s="10"/>
      <c r="F37" s="40">
        <f>SUM(F4:F36)</f>
        <v>105085.5</v>
      </c>
      <c r="G37" s="20"/>
      <c r="H37" s="18" t="s">
        <v>15</v>
      </c>
      <c r="I37" s="18"/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371127.58771000011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3829-CFE0-49D6-A700-131EC0014B7F}">
  <dimension ref="B1:AC43"/>
  <sheetViews>
    <sheetView zoomScale="85" zoomScaleNormal="85" workbookViewId="0">
      <selection activeCell="E5" sqref="E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22" t="s">
        <v>33</v>
      </c>
      <c r="C2" s="123"/>
      <c r="D2" s="123"/>
      <c r="E2" s="123"/>
      <c r="F2" s="123"/>
      <c r="G2" s="123"/>
      <c r="H2" s="123"/>
      <c r="I2" s="123"/>
      <c r="J2" s="124"/>
      <c r="P2" s="46" t="s">
        <v>18</v>
      </c>
      <c r="Q2" s="46" t="s">
        <v>26</v>
      </c>
      <c r="R2" s="46" t="s">
        <v>27</v>
      </c>
      <c r="S2" s="46" t="s">
        <v>19</v>
      </c>
      <c r="T2" s="46" t="s">
        <v>20</v>
      </c>
      <c r="U2" s="46" t="s">
        <v>28</v>
      </c>
      <c r="V2" s="46" t="s">
        <v>21</v>
      </c>
      <c r="W2" s="46" t="s">
        <v>22</v>
      </c>
      <c r="X2" s="46" t="s">
        <v>23</v>
      </c>
      <c r="Y2" s="46" t="s">
        <v>24</v>
      </c>
      <c r="Z2" s="46" t="s">
        <v>29</v>
      </c>
      <c r="AA2" s="46" t="s">
        <v>30</v>
      </c>
      <c r="AB2" s="46" t="s">
        <v>31</v>
      </c>
      <c r="AC2" s="4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9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40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46175</v>
      </c>
      <c r="C5" s="8"/>
      <c r="D5" s="9"/>
      <c r="E5" s="10"/>
      <c r="F5" s="40">
        <f t="shared" ref="F5:F34" si="0">E5*C5</f>
        <v>0</v>
      </c>
      <c r="G5" s="12"/>
      <c r="H5" s="13" t="s">
        <v>7</v>
      </c>
      <c r="I5" s="14">
        <v>1E-3</v>
      </c>
      <c r="J5" s="15">
        <f>(F36+F37-J4-J6)*I5</f>
        <v>0</v>
      </c>
    </row>
    <row r="6" spans="2:29" x14ac:dyDescent="0.25">
      <c r="B6" s="7">
        <v>46176</v>
      </c>
      <c r="C6" s="8"/>
      <c r="D6" s="9"/>
      <c r="E6" s="10"/>
      <c r="F6" s="40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46177</v>
      </c>
      <c r="C7" s="8"/>
      <c r="D7" s="9"/>
      <c r="E7" s="10"/>
      <c r="F7" s="40">
        <f t="shared" si="0"/>
        <v>0</v>
      </c>
      <c r="G7" s="12"/>
      <c r="H7" s="13" t="s">
        <v>9</v>
      </c>
      <c r="I7" s="14"/>
      <c r="J7" s="15">
        <f>'MAYIS 2026'!J39*-1</f>
        <v>-371127.58771000011</v>
      </c>
    </row>
    <row r="8" spans="2:29" x14ac:dyDescent="0.25">
      <c r="B8" s="7">
        <v>46178</v>
      </c>
      <c r="C8" s="8"/>
      <c r="D8" s="9"/>
      <c r="E8" s="10"/>
      <c r="F8" s="40">
        <f t="shared" si="0"/>
        <v>0</v>
      </c>
      <c r="G8" s="16"/>
      <c r="H8" s="17"/>
      <c r="I8" s="18"/>
      <c r="J8" s="19"/>
    </row>
    <row r="9" spans="2:29" x14ac:dyDescent="0.25">
      <c r="B9" s="7">
        <v>46179</v>
      </c>
      <c r="C9" s="8"/>
      <c r="D9" s="9"/>
      <c r="E9" s="10"/>
      <c r="F9" s="40">
        <f t="shared" si="0"/>
        <v>0</v>
      </c>
      <c r="G9" s="16"/>
      <c r="H9" s="17"/>
      <c r="I9" s="18"/>
      <c r="J9" s="19"/>
    </row>
    <row r="10" spans="2:29" x14ac:dyDescent="0.25">
      <c r="B10" s="7">
        <v>46180</v>
      </c>
      <c r="C10" s="8"/>
      <c r="D10" s="9"/>
      <c r="E10" s="10"/>
      <c r="F10" s="40">
        <f t="shared" si="0"/>
        <v>0</v>
      </c>
      <c r="G10" s="16"/>
      <c r="H10" s="17"/>
      <c r="I10" s="18"/>
      <c r="J10" s="19"/>
    </row>
    <row r="11" spans="2:29" x14ac:dyDescent="0.25">
      <c r="B11" s="7">
        <v>46181</v>
      </c>
      <c r="C11" s="8"/>
      <c r="D11" s="9"/>
      <c r="E11" s="10"/>
      <c r="F11" s="40">
        <f t="shared" si="0"/>
        <v>0</v>
      </c>
      <c r="G11" s="20"/>
      <c r="H11" s="17"/>
      <c r="I11" s="18"/>
      <c r="J11" s="19"/>
    </row>
    <row r="12" spans="2:29" x14ac:dyDescent="0.25">
      <c r="B12" s="7">
        <v>46182</v>
      </c>
      <c r="C12" s="8"/>
      <c r="D12" s="9"/>
      <c r="E12" s="10"/>
      <c r="F12" s="40">
        <f t="shared" si="0"/>
        <v>0</v>
      </c>
      <c r="G12" s="20"/>
      <c r="H12" s="17"/>
      <c r="I12" s="18"/>
      <c r="J12" s="19"/>
    </row>
    <row r="13" spans="2:29" x14ac:dyDescent="0.25">
      <c r="B13" s="7">
        <v>46183</v>
      </c>
      <c r="C13" s="8"/>
      <c r="D13" s="9"/>
      <c r="E13" s="10"/>
      <c r="F13" s="40">
        <f t="shared" si="0"/>
        <v>0</v>
      </c>
      <c r="G13" s="20"/>
      <c r="H13" s="17"/>
      <c r="I13" s="18"/>
      <c r="J13" s="19"/>
    </row>
    <row r="14" spans="2:29" x14ac:dyDescent="0.25">
      <c r="B14" s="7">
        <v>46184</v>
      </c>
      <c r="C14" s="8"/>
      <c r="D14" s="9"/>
      <c r="E14" s="10"/>
      <c r="F14" s="40">
        <f t="shared" si="0"/>
        <v>0</v>
      </c>
      <c r="G14" s="20"/>
      <c r="H14" s="17"/>
      <c r="I14" s="18"/>
      <c r="J14" s="19"/>
    </row>
    <row r="15" spans="2:29" x14ac:dyDescent="0.25">
      <c r="B15" s="7">
        <v>46185</v>
      </c>
      <c r="C15" s="8"/>
      <c r="D15" s="9"/>
      <c r="E15" s="10"/>
      <c r="F15" s="40">
        <f t="shared" si="0"/>
        <v>0</v>
      </c>
      <c r="G15" s="20"/>
      <c r="H15" s="17"/>
      <c r="I15" s="18"/>
      <c r="J15" s="19"/>
    </row>
    <row r="16" spans="2:29" x14ac:dyDescent="0.25">
      <c r="B16" s="7">
        <v>46186</v>
      </c>
      <c r="C16" s="8"/>
      <c r="D16" s="9"/>
      <c r="E16" s="10"/>
      <c r="F16" s="40">
        <f t="shared" si="0"/>
        <v>0</v>
      </c>
      <c r="G16" s="20"/>
      <c r="H16" s="17"/>
      <c r="I16" s="18"/>
      <c r="J16" s="19"/>
    </row>
    <row r="17" spans="2:10" x14ac:dyDescent="0.25">
      <c r="B17" s="7">
        <v>46187</v>
      </c>
      <c r="C17" s="8"/>
      <c r="D17" s="9"/>
      <c r="E17" s="10"/>
      <c r="F17" s="40">
        <f t="shared" si="0"/>
        <v>0</v>
      </c>
      <c r="G17" s="20"/>
      <c r="H17" s="17"/>
      <c r="I17" s="18"/>
      <c r="J17" s="19"/>
    </row>
    <row r="18" spans="2:10" x14ac:dyDescent="0.25">
      <c r="B18" s="7">
        <v>46188</v>
      </c>
      <c r="C18" s="8"/>
      <c r="D18" s="9"/>
      <c r="E18" s="10"/>
      <c r="F18" s="40">
        <f t="shared" si="0"/>
        <v>0</v>
      </c>
      <c r="G18" s="20"/>
      <c r="H18" s="17"/>
      <c r="I18" s="18"/>
      <c r="J18" s="19"/>
    </row>
    <row r="19" spans="2:10" x14ac:dyDescent="0.25">
      <c r="B19" s="7">
        <v>46189</v>
      </c>
      <c r="C19" s="8"/>
      <c r="D19" s="9"/>
      <c r="E19" s="10"/>
      <c r="F19" s="40">
        <f t="shared" si="0"/>
        <v>0</v>
      </c>
      <c r="G19" s="20"/>
      <c r="H19" s="17"/>
      <c r="I19" s="18"/>
      <c r="J19" s="19"/>
    </row>
    <row r="20" spans="2:10" x14ac:dyDescent="0.25">
      <c r="B20" s="7">
        <v>46190</v>
      </c>
      <c r="C20" s="8"/>
      <c r="D20" s="9"/>
      <c r="E20" s="10"/>
      <c r="F20" s="40">
        <f t="shared" si="0"/>
        <v>0</v>
      </c>
      <c r="G20" s="20"/>
      <c r="H20" s="17"/>
      <c r="I20" s="18"/>
      <c r="J20" s="19"/>
    </row>
    <row r="21" spans="2:10" x14ac:dyDescent="0.25">
      <c r="B21" s="7">
        <v>46191</v>
      </c>
      <c r="C21" s="8"/>
      <c r="D21" s="9"/>
      <c r="E21" s="10"/>
      <c r="F21" s="40">
        <f t="shared" si="0"/>
        <v>0</v>
      </c>
      <c r="G21" s="20"/>
      <c r="H21" s="17"/>
      <c r="I21" s="18"/>
      <c r="J21" s="19"/>
    </row>
    <row r="22" spans="2:10" x14ac:dyDescent="0.25">
      <c r="B22" s="7">
        <v>46192</v>
      </c>
      <c r="C22" s="8"/>
      <c r="D22" s="9"/>
      <c r="E22" s="10"/>
      <c r="F22" s="40">
        <f t="shared" si="0"/>
        <v>0</v>
      </c>
      <c r="G22" s="20"/>
      <c r="H22" s="17"/>
      <c r="I22" s="18"/>
      <c r="J22" s="19"/>
    </row>
    <row r="23" spans="2:10" x14ac:dyDescent="0.25">
      <c r="B23" s="7">
        <v>46193</v>
      </c>
      <c r="C23" s="8"/>
      <c r="D23" s="9"/>
      <c r="E23" s="10"/>
      <c r="F23" s="40">
        <f t="shared" si="0"/>
        <v>0</v>
      </c>
      <c r="G23" s="20"/>
      <c r="H23" s="17"/>
      <c r="I23" s="18"/>
      <c r="J23" s="19"/>
    </row>
    <row r="24" spans="2:10" x14ac:dyDescent="0.25">
      <c r="B24" s="7">
        <v>46194</v>
      </c>
      <c r="C24" s="8"/>
      <c r="D24" s="9"/>
      <c r="E24" s="10"/>
      <c r="F24" s="40">
        <f t="shared" si="0"/>
        <v>0</v>
      </c>
      <c r="G24" s="20"/>
      <c r="H24" s="17"/>
      <c r="I24" s="18"/>
      <c r="J24" s="19"/>
    </row>
    <row r="25" spans="2:10" x14ac:dyDescent="0.25">
      <c r="B25" s="7">
        <v>46195</v>
      </c>
      <c r="C25" s="8"/>
      <c r="D25" s="9"/>
      <c r="E25" s="10"/>
      <c r="F25" s="40">
        <f t="shared" si="0"/>
        <v>0</v>
      </c>
      <c r="G25" s="20"/>
      <c r="H25" s="17"/>
      <c r="I25" s="18"/>
      <c r="J25" s="19"/>
    </row>
    <row r="26" spans="2:10" x14ac:dyDescent="0.25">
      <c r="B26" s="7">
        <v>46196</v>
      </c>
      <c r="C26" s="8"/>
      <c r="D26" s="9"/>
      <c r="E26" s="10"/>
      <c r="F26" s="40">
        <f t="shared" si="0"/>
        <v>0</v>
      </c>
      <c r="G26" s="20"/>
      <c r="H26" s="17"/>
      <c r="I26" s="18"/>
      <c r="J26" s="19"/>
    </row>
    <row r="27" spans="2:10" x14ac:dyDescent="0.25">
      <c r="B27" s="7">
        <v>46197</v>
      </c>
      <c r="C27" s="8"/>
      <c r="D27" s="9"/>
      <c r="E27" s="10"/>
      <c r="F27" s="40">
        <f t="shared" si="0"/>
        <v>0</v>
      </c>
      <c r="G27" s="20"/>
      <c r="H27" s="17"/>
      <c r="I27" s="18"/>
      <c r="J27" s="19"/>
    </row>
    <row r="28" spans="2:10" x14ac:dyDescent="0.25">
      <c r="B28" s="7">
        <v>46198</v>
      </c>
      <c r="C28" s="8"/>
      <c r="D28" s="9"/>
      <c r="E28" s="10"/>
      <c r="F28" s="40">
        <f t="shared" si="0"/>
        <v>0</v>
      </c>
      <c r="G28" s="20"/>
      <c r="H28" s="17"/>
      <c r="I28" s="18"/>
      <c r="J28" s="19"/>
    </row>
    <row r="29" spans="2:10" x14ac:dyDescent="0.25">
      <c r="B29" s="7">
        <v>46199</v>
      </c>
      <c r="C29" s="8"/>
      <c r="D29" s="9"/>
      <c r="E29" s="10"/>
      <c r="F29" s="40">
        <f t="shared" si="0"/>
        <v>0</v>
      </c>
      <c r="G29" s="20"/>
      <c r="H29" s="17"/>
      <c r="I29" s="18"/>
      <c r="J29" s="19"/>
    </row>
    <row r="30" spans="2:10" x14ac:dyDescent="0.25">
      <c r="B30" s="7">
        <v>46200</v>
      </c>
      <c r="C30" s="8"/>
      <c r="D30" s="9"/>
      <c r="E30" s="10"/>
      <c r="F30" s="40">
        <f t="shared" si="0"/>
        <v>0</v>
      </c>
      <c r="G30" s="20"/>
      <c r="H30" s="17"/>
      <c r="I30" s="18"/>
      <c r="J30" s="19"/>
    </row>
    <row r="31" spans="2:10" x14ac:dyDescent="0.25">
      <c r="B31" s="7">
        <v>46201</v>
      </c>
      <c r="C31" s="8"/>
      <c r="D31" s="9"/>
      <c r="E31" s="10"/>
      <c r="F31" s="40">
        <f t="shared" si="0"/>
        <v>0</v>
      </c>
      <c r="G31" s="20"/>
      <c r="H31" s="17"/>
      <c r="I31" s="18"/>
      <c r="J31" s="19"/>
    </row>
    <row r="32" spans="2:10" x14ac:dyDescent="0.25">
      <c r="B32" s="7">
        <v>46202</v>
      </c>
      <c r="C32" s="8"/>
      <c r="D32" s="9"/>
      <c r="E32" s="10"/>
      <c r="F32" s="40">
        <f t="shared" si="0"/>
        <v>0</v>
      </c>
      <c r="G32" s="20"/>
      <c r="H32" s="17"/>
      <c r="I32" s="18"/>
      <c r="J32" s="19"/>
    </row>
    <row r="33" spans="2:12" x14ac:dyDescent="0.25">
      <c r="B33" s="7">
        <v>46203</v>
      </c>
      <c r="C33" s="8"/>
      <c r="D33" s="9"/>
      <c r="E33" s="10"/>
      <c r="F33" s="40">
        <f t="shared" si="0"/>
        <v>0</v>
      </c>
      <c r="G33" s="20"/>
      <c r="H33" s="17"/>
      <c r="I33" s="18"/>
      <c r="J33" s="19"/>
    </row>
    <row r="34" spans="2:12" ht="15.75" thickBot="1" x14ac:dyDescent="0.3">
      <c r="B34" s="7"/>
      <c r="C34" s="54"/>
      <c r="D34" s="55"/>
      <c r="E34" s="10"/>
      <c r="F34" s="56">
        <f t="shared" si="0"/>
        <v>0</v>
      </c>
      <c r="G34" s="21"/>
      <c r="H34" s="22"/>
      <c r="I34" s="23"/>
      <c r="J34" s="24"/>
    </row>
    <row r="35" spans="2:12" x14ac:dyDescent="0.25">
      <c r="B35" s="48" t="s">
        <v>10</v>
      </c>
      <c r="C35" s="49">
        <f>SUM(C4:C34)</f>
        <v>0</v>
      </c>
      <c r="D35" s="50">
        <f>SUM(D4:D34)</f>
        <v>0</v>
      </c>
      <c r="E35" s="51"/>
      <c r="F35" s="52" t="s">
        <v>4</v>
      </c>
      <c r="G35" s="25"/>
      <c r="H35" s="125" t="s">
        <v>11</v>
      </c>
      <c r="I35" s="125"/>
      <c r="J35" s="26">
        <f>SUM(J4:J34)</f>
        <v>-371127.58771000011</v>
      </c>
    </row>
    <row r="36" spans="2:12" x14ac:dyDescent="0.25">
      <c r="B36" s="27" t="s">
        <v>12</v>
      </c>
      <c r="C36" s="9"/>
      <c r="D36" s="9"/>
      <c r="E36" s="10"/>
      <c r="F36" s="40">
        <f>(C36+D36)*E4</f>
        <v>0</v>
      </c>
      <c r="G36" s="20"/>
      <c r="H36" s="126" t="s">
        <v>13</v>
      </c>
      <c r="I36" s="126"/>
      <c r="J36" s="19">
        <f>F36+F37</f>
        <v>0</v>
      </c>
      <c r="L36" s="33">
        <f>J36-J4-J5-J6+J37</f>
        <v>0</v>
      </c>
    </row>
    <row r="37" spans="2:12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40">
        <f>SUM(F4:F36)</f>
        <v>0</v>
      </c>
      <c r="G37" s="20"/>
      <c r="H37" s="18" t="s">
        <v>15</v>
      </c>
      <c r="I37" s="18"/>
      <c r="J37" s="19"/>
    </row>
    <row r="38" spans="2:12" x14ac:dyDescent="0.25">
      <c r="B38" s="27"/>
      <c r="C38" s="9"/>
      <c r="D38" s="18"/>
      <c r="E38" s="10"/>
      <c r="F38" s="40"/>
      <c r="G38" s="20"/>
      <c r="H38" s="18"/>
      <c r="I38" s="18"/>
      <c r="J38" s="19">
        <v>0</v>
      </c>
    </row>
    <row r="39" spans="2:12" ht="15.75" thickBot="1" x14ac:dyDescent="0.3">
      <c r="B39" s="127" t="s">
        <v>16</v>
      </c>
      <c r="C39" s="128"/>
      <c r="D39" s="28"/>
      <c r="E39" s="44"/>
      <c r="F39" s="45"/>
      <c r="G39" s="30"/>
      <c r="H39" s="129" t="s">
        <v>17</v>
      </c>
      <c r="I39" s="129"/>
      <c r="J39" s="31">
        <f>J36+J37+J38-J35</f>
        <v>371127.58771000011</v>
      </c>
    </row>
    <row r="40" spans="2:12" ht="15.75" thickBot="1" x14ac:dyDescent="0.3">
      <c r="B40" s="119"/>
      <c r="C40" s="120"/>
      <c r="D40" s="120"/>
      <c r="E40" s="120"/>
      <c r="F40" s="120"/>
      <c r="G40" s="120"/>
      <c r="H40" s="120"/>
      <c r="I40" s="120"/>
      <c r="J40" s="121"/>
    </row>
    <row r="41" spans="2:12" ht="15.75" thickBot="1" x14ac:dyDescent="0.3">
      <c r="B41" s="119"/>
      <c r="C41" s="120"/>
      <c r="D41" s="120"/>
      <c r="E41" s="120"/>
      <c r="F41" s="120"/>
      <c r="G41" s="120"/>
      <c r="H41" s="120"/>
      <c r="I41" s="120"/>
      <c r="J41" s="121"/>
    </row>
    <row r="42" spans="2:12" x14ac:dyDescent="0.25">
      <c r="J42" s="33"/>
    </row>
    <row r="43" spans="2:12" x14ac:dyDescent="0.25">
      <c r="J43" s="33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19</vt:i4>
      </vt:variant>
    </vt:vector>
  </HeadingPairs>
  <TitlesOfParts>
    <vt:vector size="19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User</cp:lastModifiedBy>
  <cp:lastPrinted>2025-05-19T12:03:08Z</cp:lastPrinted>
  <dcterms:created xsi:type="dcterms:W3CDTF">2015-06-05T18:19:34Z</dcterms:created>
  <dcterms:modified xsi:type="dcterms:W3CDTF">2026-05-12T15:46:34Z</dcterms:modified>
</cp:coreProperties>
</file>